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75" yWindow="-180" windowWidth="18795" windowHeight="12525"/>
  </bookViews>
  <sheets>
    <sheet name="ВЦП-разделы 1-4" sheetId="2" r:id="rId1"/>
    <sheet name="Раздел 5" sheetId="3" r:id="rId2"/>
    <sheet name="Приложение № 1" sheetId="4" r:id="rId3"/>
    <sheet name="Приложение № 2" sheetId="5" state="hidden" r:id="rId4"/>
  </sheets>
  <definedNames>
    <definedName name="_xlnm.Print_Area" localSheetId="0">'ВЦП-разделы 1-4'!$A$1:$E$68</definedName>
    <definedName name="_xlnm.Print_Area" localSheetId="2">'Приложение № 1'!$A$1:$L$16</definedName>
    <definedName name="_xlnm.Print_Area" localSheetId="1">'Раздел 5'!$A$1:$X$14</definedName>
  </definedNames>
  <calcPr calcId="125725"/>
</workbook>
</file>

<file path=xl/calcChain.xml><?xml version="1.0" encoding="utf-8"?>
<calcChain xmlns="http://schemas.openxmlformats.org/spreadsheetml/2006/main">
  <c r="L14" i="4"/>
  <c r="L16" s="1"/>
  <c r="K14"/>
  <c r="K16" s="1"/>
  <c r="J14"/>
  <c r="J16" s="1"/>
  <c r="S14" i="3"/>
  <c r="E34" i="2" s="1"/>
  <c r="E39" s="1"/>
  <c r="R14" i="3"/>
  <c r="E28" i="2" s="1"/>
  <c r="E33" s="1"/>
  <c r="Q14" i="3"/>
  <c r="E22" i="2" s="1"/>
  <c r="E27" s="1"/>
  <c r="H12" i="4" l="1"/>
  <c r="G12"/>
  <c r="I12" l="1"/>
  <c r="X12"/>
  <c r="U12"/>
  <c r="R12"/>
  <c r="W18"/>
  <c r="V18"/>
  <c r="X17"/>
  <c r="X16"/>
  <c r="X15"/>
  <c r="T18"/>
  <c r="S18"/>
  <c r="U17"/>
  <c r="U16"/>
  <c r="U15"/>
  <c r="Q18"/>
  <c r="P18"/>
  <c r="R17"/>
  <c r="R16"/>
  <c r="R15"/>
  <c r="X11"/>
  <c r="I11" s="1"/>
  <c r="X10"/>
  <c r="I10" s="1"/>
  <c r="X9"/>
  <c r="I9" s="1"/>
  <c r="U11"/>
  <c r="H11" s="1"/>
  <c r="U10"/>
  <c r="H10" s="1"/>
  <c r="U9"/>
  <c r="H9" s="1"/>
  <c r="R11"/>
  <c r="G11" s="1"/>
  <c r="R10"/>
  <c r="G10" s="1"/>
  <c r="R9"/>
  <c r="G9" s="1"/>
  <c r="W7"/>
  <c r="V7"/>
  <c r="T7"/>
  <c r="Q7"/>
  <c r="T13"/>
  <c r="S13"/>
  <c r="Q13"/>
  <c r="P13"/>
  <c r="R13" s="1"/>
  <c r="S7"/>
  <c r="U7" s="1"/>
  <c r="H7" s="1"/>
  <c r="P7"/>
  <c r="X7" l="1"/>
  <c r="I7" s="1"/>
  <c r="R18"/>
  <c r="U13"/>
  <c r="X18"/>
  <c r="U18"/>
  <c r="R7"/>
</calcChain>
</file>

<file path=xl/sharedStrings.xml><?xml version="1.0" encoding="utf-8"?>
<sst xmlns="http://schemas.openxmlformats.org/spreadsheetml/2006/main" count="321" uniqueCount="228">
  <si>
    <t>Наименование показателя</t>
  </si>
  <si>
    <t xml:space="preserve">Методика   
расчета    
показателя </t>
  </si>
  <si>
    <t xml:space="preserve">Число пользователей </t>
  </si>
  <si>
    <t xml:space="preserve">Росстат, форма № 6-НК </t>
  </si>
  <si>
    <t>количество пользователей</t>
  </si>
  <si>
    <t>Описание рисков</t>
  </si>
  <si>
    <t>Возможные косвенные последствия реализации ВЦП, носящие отрицательный характер</t>
  </si>
  <si>
    <t>Ведомственная целевая программа Томской области</t>
  </si>
  <si>
    <t>Паспорт ведомственной целевой программы Томской области</t>
  </si>
  <si>
    <t xml:space="preserve">x    </t>
  </si>
  <si>
    <t xml:space="preserve">x   </t>
  </si>
  <si>
    <t xml:space="preserve">Наименования показателей конечного результата (показателей результата достижения цели ВЦП (задачи СБП)  </t>
  </si>
  <si>
    <t>Сумма (тыс. руб.)</t>
  </si>
  <si>
    <t>раздел, подраздел</t>
  </si>
  <si>
    <t xml:space="preserve">целевая статья </t>
  </si>
  <si>
    <t xml:space="preserve">вид расходов  </t>
  </si>
  <si>
    <t xml:space="preserve">Коды классификации расходов бюджетов    </t>
  </si>
  <si>
    <t xml:space="preserve">Объем расходов областного бюджета на реализацию ВЦП   </t>
  </si>
  <si>
    <t>чел.</t>
  </si>
  <si>
    <t xml:space="preserve">2.  Объем библиотечного фонда                              </t>
  </si>
  <si>
    <t>тыс. ед.</t>
  </si>
  <si>
    <t xml:space="preserve">3. Число выполненных библиотечных и информационных запросов (стационарно и внестационарно) </t>
  </si>
  <si>
    <t xml:space="preserve"> тыс. запросов</t>
  </si>
  <si>
    <t>4. Количество посещений информационно-просветительских мероприятий</t>
  </si>
  <si>
    <t>тыс. посещений</t>
  </si>
  <si>
    <t xml:space="preserve">NN 
пп
</t>
  </si>
  <si>
    <t xml:space="preserve">Наименование
мероприятия </t>
  </si>
  <si>
    <t>Содержание  
мероприятия</t>
  </si>
  <si>
    <t>Исполнитель 
мероприятия</t>
  </si>
  <si>
    <t xml:space="preserve">Расходы на мероприятие (тыс. руб.) </t>
  </si>
  <si>
    <t xml:space="preserve">Показатели непосредственного результата   
(показатели реализации мероприятия)  </t>
  </si>
  <si>
    <t xml:space="preserve">Наименование  
показателя   </t>
  </si>
  <si>
    <t>Ед. изм.</t>
  </si>
  <si>
    <t>1.</t>
  </si>
  <si>
    <t>2.</t>
  </si>
  <si>
    <t>Исходная     
информация для  
расчета показателя</t>
  </si>
  <si>
    <t>Порядок организации работы по реализации ВЦП</t>
  </si>
  <si>
    <t>стабилизация или рост показателя</t>
  </si>
  <si>
    <t>ОГАУК ТОУНБ им. А.С. Пушкина, ОГАУК ТОДЮБ</t>
  </si>
  <si>
    <t>ВЦП носит постоянный характер</t>
  </si>
  <si>
    <t xml:space="preserve">Срок реализации ВЦП    </t>
  </si>
  <si>
    <t>Оценка возможного влияния рисков на реализацию ВЦП</t>
  </si>
  <si>
    <t>Создание условий для культурной деятельности, равного и свободного доступа населения Томской области к культурным ценностям</t>
  </si>
  <si>
    <t>Департамент по культуре и туризму Томской области</t>
  </si>
  <si>
    <t xml:space="preserve">Код 
классификации расходов бюджетов (РзПР, КЦСР, КВР)
</t>
  </si>
  <si>
    <t>Итого по ВЦП</t>
  </si>
  <si>
    <t xml:space="preserve">"Создание условий для предоставления населению Томской области библиотечных услуг" </t>
  </si>
  <si>
    <t xml:space="preserve">Срок реализации
мероприятия с      </t>
  </si>
  <si>
    <t>x</t>
  </si>
  <si>
    <t>всего</t>
  </si>
  <si>
    <t xml:space="preserve"> ВЦП 1 типа</t>
  </si>
  <si>
    <t xml:space="preserve">Уровень удовлетворенности библиотечных, библиографических и информационных запросов пользователей библиотек                            </t>
  </si>
  <si>
    <t>%</t>
  </si>
  <si>
    <t>4.</t>
  </si>
  <si>
    <t>работа</t>
  </si>
  <si>
    <t>3.</t>
  </si>
  <si>
    <t>Стабильность</t>
  </si>
  <si>
    <t xml:space="preserve">Наименование подпрограммы государственной программы Томской области, в состав которых включается ВЦП       </t>
  </si>
  <si>
    <t>0801</t>
  </si>
  <si>
    <t>10 1 6000</t>
  </si>
  <si>
    <t>621</t>
  </si>
  <si>
    <t>622</t>
  </si>
  <si>
    <t>10 1 6001</t>
  </si>
  <si>
    <t>плюс 4268</t>
  </si>
  <si>
    <t>"Развитие культуры и архивного дела в Томской области"</t>
  </si>
  <si>
    <t xml:space="preserve">Наименование государственной программы Томской области, в состав которой включается ВЦП  </t>
  </si>
  <si>
    <t>610</t>
  </si>
  <si>
    <t>620</t>
  </si>
  <si>
    <t>"Развитие культуры и туризма в Томской области"</t>
  </si>
  <si>
    <t>Реализация мероприятий ВЦП не имеет отрицательных последствий</t>
  </si>
  <si>
    <t>Ведомственная статистика</t>
  </si>
  <si>
    <t>Охват населения библиотечным обслуживанием</t>
  </si>
  <si>
    <t>Снижение числа пользователей библиотек</t>
  </si>
  <si>
    <t>Нарушения температурного режима и освещенности помещений, превышение влажности и запыленности книгохранилищ повлечет за собой уменьшение объемов библиотечного фонда.</t>
  </si>
  <si>
    <t>Резкое повышение цен на книжную продукцию, в том числе на периодические издания повлияет на уменьшение объемов библиотечного фонда и снижение числа пользователей.</t>
  </si>
  <si>
    <t>Библиотечное, библиографическое и информационное обслуживание пользователей библиотеки</t>
  </si>
  <si>
    <t xml:space="preserve">Показатель объема:    </t>
  </si>
  <si>
    <t>Осуществление стабилизации, реставрации и консервации книжных памятников</t>
  </si>
  <si>
    <t>охват по области всеми библиотеками. Статистика- 6 нк</t>
  </si>
  <si>
    <t>Положитель-ная 
динамика    
(рост/снижение/стабильность)</t>
  </si>
  <si>
    <t>Снижение</t>
  </si>
  <si>
    <t>0801 1016000000  620</t>
  </si>
  <si>
    <t>1016000000</t>
  </si>
  <si>
    <t>1016040681</t>
  </si>
  <si>
    <t>540</t>
  </si>
  <si>
    <t>1016040630</t>
  </si>
  <si>
    <t xml:space="preserve">ОГАУК ТОУНБ им. А.С. Пушкина </t>
  </si>
  <si>
    <t xml:space="preserve">Ответственный за реализацию ВЦП (фамилия, имя, отчество (последнее - при наличии), должность) </t>
  </si>
  <si>
    <t>Ответственный за ежеквартальный и ежегодный мониторинг ВЦП (фамилия, имя, отчество (последнее - при наличии), должность)</t>
  </si>
  <si>
    <t>Мероприятия по стабилизации, реставрации и консервации.</t>
  </si>
  <si>
    <t>Показатели качества:</t>
  </si>
  <si>
    <t>Показатель объема:</t>
  </si>
  <si>
    <t>Подсчет общего количества муниципальных образований, получивших межбюджетный трансферт на комплектование книжных фондов библиотек</t>
  </si>
  <si>
    <t>Волк Павел Леонидович, начальник Департамента по культуре и туризму Томской области</t>
  </si>
  <si>
    <t>Единиц измерения</t>
  </si>
  <si>
    <t>Единиц измерения показателя</t>
  </si>
  <si>
    <t>Единиц</t>
  </si>
  <si>
    <t>2019 г.</t>
  </si>
  <si>
    <t>2019г.</t>
  </si>
  <si>
    <t>Мероприятия, направленные на сокращение потребления энергетических ресурсов</t>
  </si>
  <si>
    <t>ОГАУК ТОДЮБ</t>
  </si>
  <si>
    <t>Количество учреждений, в отношении которых проведены мероприятия по сокращению потребления энергетических ресурсов</t>
  </si>
  <si>
    <t>Приобретение и модернизация непроизводственного оборудования и предметов длительного пользования для государственных учреждений</t>
  </si>
  <si>
    <t>Оснащение Томской областной детско-юношеской библиотеки  современным оборудованием и техникой для оказания библиотечных услуг</t>
  </si>
  <si>
    <t>Показатель объема:
Количество областных государственных учреждений, в которые приоборетено непроизводственное оборудование и предметы длительного пользования для государственных нужд</t>
  </si>
  <si>
    <t xml:space="preserve">Комплектование книжных фондов библиотек муниципальных образований Томской области </t>
  </si>
  <si>
    <t>Депаратмент по культуре и туризму Томской области</t>
  </si>
  <si>
    <t xml:space="preserve">Предоставление межбюджетных трансфертов муниципальным образованиям Томской области на приобретение литературы в рамках обновления и пополнения библиотечных фондов муниципальных библиотек. </t>
  </si>
  <si>
    <t>0801
1016040630
540</t>
  </si>
  <si>
    <t>Показатель объема:
Количество муниципальных образований, получивших межбюджетный трансферт на комплектование книжных фондов библиотек</t>
  </si>
  <si>
    <t xml:space="preserve">
1) Установка светодиодных ламп;
2) Замена радиаторов на алюминиевые.</t>
  </si>
  <si>
    <t>Подсчет общего количества учреждений, в отношении которых проведены мероприятия по сокращению потребления электроэнергии</t>
  </si>
  <si>
    <t>Подсчет общего количества учреждений, в которые приобретено оборудование</t>
  </si>
  <si>
    <t xml:space="preserve">Наименование субъекта бюджетного планирования (далее - СБП)                 </t>
  </si>
  <si>
    <t xml:space="preserve">Задача СБП согласно положению о СБП (уставу СБП)      </t>
  </si>
  <si>
    <t>Раздел 1. Характеристика цели ВЦП
 и направления работ по ее достижению</t>
  </si>
  <si>
    <t>Раздел 2. Описание методик расчета показателей
непосредственного результата (мероприятий ВЦП)</t>
  </si>
  <si>
    <t>Раздел 3. Порядок управления ВЦП</t>
  </si>
  <si>
    <t>Раздел 4. Оценка рисков реализации ВЦП</t>
  </si>
  <si>
    <t>№
п/п</t>
  </si>
  <si>
    <t>Наименование государственной услуги (работы)</t>
  </si>
  <si>
    <t>Содержание государственной услуги (работы)</t>
  </si>
  <si>
    <t>Условия оказания государственной услуги (выполнения работы)</t>
  </si>
  <si>
    <t>Областные государственные учреждения, оказывающие государственную услугу (выполняющие работу)</t>
  </si>
  <si>
    <t>Наименование и единица измерения показателей объема государственной услуги (работы)</t>
  </si>
  <si>
    <t>Значения показателя объема государственной услуги (работы)</t>
  </si>
  <si>
    <t>2019 год</t>
  </si>
  <si>
    <t>Государственные услуги</t>
  </si>
  <si>
    <t>1.1.</t>
  </si>
  <si>
    <t>Государственные работы</t>
  </si>
  <si>
    <t>Оказание государственных услуг (выполнение работ), указанных в приложении к ВЦП</t>
  </si>
  <si>
    <t xml:space="preserve">Количество областных государственных учреждений, выполнивших государственные задания в полном объеме </t>
  </si>
  <si>
    <t>Подсчет общего количества государственных услуг и (или) работ, на которые доводятся государственные задания, выполненные в полном объеме</t>
  </si>
  <si>
    <t>Подсчет общего количества областных государственных учреждений, выполнивших государственные задания в полном объеме</t>
  </si>
  <si>
    <t>Количество предметов (единиц)</t>
  </si>
  <si>
    <t>2.1.</t>
  </si>
  <si>
    <t>2.2.</t>
  </si>
  <si>
    <t>2.5.</t>
  </si>
  <si>
    <t>Форма</t>
  </si>
  <si>
    <t>Объем бюджетных ассигнований
 &lt;1&gt; (тыс. руб.)</t>
  </si>
  <si>
    <t>план 
&lt;1&gt;</t>
  </si>
  <si>
    <t>факт
&lt;2&gt;</t>
  </si>
  <si>
    <t>причины отклонений</t>
  </si>
  <si>
    <t>факт
&lt;3&gt;</t>
  </si>
  <si>
    <t>…</t>
  </si>
  <si>
    <t>ИТОГО:</t>
  </si>
  <si>
    <t>Затраты на уплату налогов, в качестве объекта налогообложения по которым признается имущество областных государственных учреждений &lt;4&gt;</t>
  </si>
  <si>
    <t>Объем финансового обеспечения выполнения государственного задания</t>
  </si>
  <si>
    <t>&lt;1&gt; Указывается в соответствии с первоначально утвержденной редакцией ВЦП.</t>
  </si>
  <si>
    <t>&lt;2&gt; Указывается по данным годовых отчетов о выполнении государственных заданий.</t>
  </si>
  <si>
    <t>&lt;3&gt;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(кассовое исполнение расходов на содержание областных государственных казенных учреждений в части, касающейся финансового обеспечения выполнения государственного задания).</t>
  </si>
  <si>
    <t>&lt;4&gt; Устанавливаются для областных государственных бюджетных и областных государственных автономных учреждений, а также для областных государственных казенных учреждений,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t>
  </si>
  <si>
    <t xml:space="preserve">Количество учреждений, в отношении которых проведены мероприятия по сокращению потребления энергетических ресурсов 
(мероприятие № 2) </t>
  </si>
  <si>
    <t xml:space="preserve">Количество областных государственных учреждений, в которые приоборетено непроизводственное оборудование и предметы длительного пользования для государственных нужд 
(мероприятие № 3) </t>
  </si>
  <si>
    <t>Количество муниципальных образований, получивших межбюджетный трансферт на комплектование книжных фондов библиотек (мероприятие № 4)</t>
  </si>
  <si>
    <t>01.2017</t>
  </si>
  <si>
    <t>12.2019</t>
  </si>
  <si>
    <t xml:space="preserve">Сводная информация об объемах государственных услуг (работ), оказываемых (выполняемых) 
областными государственными учреждениями в соответствии с государственным заданием, 
в рамках реализации ведомственной целевой программы 
"Создание условий для предоставления населению Томской области библиотечных услуг" </t>
  </si>
  <si>
    <t>Условия оказания государствен-ной услуги (выполнения работы)</t>
  </si>
  <si>
    <t xml:space="preserve">Тип ведомственной целевой программы Томской области (далее - ВЦП)                           </t>
  </si>
  <si>
    <t xml:space="preserve">Цель ВЦП (задача подпрограммы)   </t>
  </si>
  <si>
    <t>Количество областных государственных учреждений, выполнивших государственные задания в полном объеме (мероприятие № 1)</t>
  </si>
  <si>
    <t xml:space="preserve">Участники ВЦП: 
- Департамент по культуре и туризму Томской области;
- ОГАУК "Томская областная универсальная научная библиотека им. А.С. Пушкина" (далее - ОГАУК "ТОУНБ");
- ОГАУК "Томская областная детско-юношеская библиотека" (далее - ОГАУК "ТОДЮБ"). </t>
  </si>
  <si>
    <t xml:space="preserve">Рачковский Павел Юрьевич, начальник отдела культурного наследия и образования </t>
  </si>
  <si>
    <t>с 
(месяц/год)</t>
  </si>
  <si>
    <t>по (месяц/год)</t>
  </si>
  <si>
    <t>12.2019 г.</t>
  </si>
  <si>
    <t>01.2017 г.</t>
  </si>
  <si>
    <t>ИТОГО</t>
  </si>
  <si>
    <t>Объем финансового обеспечения выполнения государтсвенного задания</t>
  </si>
  <si>
    <t xml:space="preserve"> в стационарных условиях, вне стационара и удаленно через сеть Интернет.</t>
  </si>
  <si>
    <t>­</t>
  </si>
  <si>
    <t xml:space="preserve">Отчет о выполнении объемов государственных услуг (работ), оказываемых (выполняемых) 
областными государственными учреждениями в соответствии с государственным заданием, 
в рамках реализации ведомственной целевой программы 
"Создание условий для предоставления населению Томской области библиотечных услуг" </t>
  </si>
  <si>
    <t>Раздел 5. Мероприятия ВЦП</t>
  </si>
  <si>
    <t>Создание условий для предоставления населению Томской области библиотечных услуг</t>
  </si>
  <si>
    <t xml:space="preserve">Анализ состояния библиотечного дела Томской области выявил следующие проблемы:
1. Снижение общей культуры населения и, как следствие, падение интереса к чтению.
2. Недоукомплектованность библиотечных фондов, недостаточная обновляемость книжных фондов  и разрушение малокомплектных и ценных изданий (в том числе редкого фонда) в связи с повышенной обращаемостью фондов. (Обновляемость книжных фондов = число поступившей литературы / общий объём книжного фонда. Согласно международным стандартам ИФЛА для публичных библиотек этот показатель должен быть не менее 5 % в год, реально по ОГАУК ТОУНБ – 2 %; для областных детских и юношеских библиотек по рекомендации РНБ обновление фонда должно составлять 3,8% от книговыдачи, реально по ОГАУК ТОДЮБ – 1,4%). </t>
  </si>
  <si>
    <t xml:space="preserve">3. Неполное удовлетворение запросов пользователей в связи с недостаточным развитием ресурсной базы библиотек: информационной, материально-технической и кадровой  (отсутствие и малокомплектность востребованных изданий, недостаточно комфортные условия для посетителей, недоукомплектованность библиотечными кадрами).
4. Недостаточно высокая информационная культура пользователей библиотек. Информационная культура поьзователей в отношении библиотечных услуг  (умение пользоваться справочно-библиографическим аппаратом библиотек,  самостоятельно находить необходимую  литературу) недостаточно развита. Старшее поколение читателей, как правило, более грамотно в библиографическом поиске, однако нуждается в обучении компьютерным технологиям. </t>
  </si>
  <si>
    <t xml:space="preserve">ОГАУК ТОУНБ им. А.С. Пушкина, ОГАУК "ТОДЮБ"  </t>
  </si>
  <si>
    <t>Методическое обеспечение
в области библиотечного дела</t>
  </si>
  <si>
    <t>Услуга …. Обслуж польз</t>
  </si>
  <si>
    <t>Формирование, ... фондов биб</t>
  </si>
  <si>
    <t xml:space="preserve">Библиообработка...каталогов </t>
  </si>
  <si>
    <t xml:space="preserve">стабилизации бибфонда,памятники </t>
  </si>
  <si>
    <t>консульт и метод</t>
  </si>
  <si>
    <t>налоги</t>
  </si>
  <si>
    <t>Предоставление государственных услуг (выполнение работ) в сфере библиотечного дела областными государственными учреждениями, подведомственными Департаменту по культуре и туризму Томской области в соответствии с государственным заданием</t>
  </si>
  <si>
    <t xml:space="preserve">ОГАУК ТОУНБ им. А.С. Пушкина,  ОГАУК "ТОДЮБ" </t>
  </si>
  <si>
    <t>Количество посещений
(единица)</t>
  </si>
  <si>
    <t>Затраты на уплату налогов, в качестве объекта налогообложения по которым признается имущество областных государственных учреждений</t>
  </si>
  <si>
    <t>2020 год</t>
  </si>
  <si>
    <t>плановый год - 2020</t>
  </si>
  <si>
    <t>2020 г.</t>
  </si>
  <si>
    <t>2020г.</t>
  </si>
  <si>
    <t>Проведение мониторинга состояния
и деятельности государственных
и муниципальных общедоступных
библиотек Томской области и составление на его основе статистических, информационных и аналитических документов</t>
  </si>
  <si>
    <t>Организация и проведение
профессиональных мероприятий и проектов в области развития библиотечного дела и повышения уровня профессиональных компетенций
библиотечных специалистов (конференции, семинары, круглые
столы, конкурсы профессионального
мастерства, проекты)</t>
  </si>
  <si>
    <t>Методическое консультирование
специалистов органов государственной власти, органов местного самоуправления, государственных
и муниципальных учреждений в области
библиотечного дела</t>
  </si>
  <si>
    <t>Количество
консультаций
(единиц)</t>
  </si>
  <si>
    <t>Количество
мероприятий
(единиц)</t>
  </si>
  <si>
    <t>Количество
документов
(единиц)</t>
  </si>
  <si>
    <t>1) комплектование фонда, включая
обязательный экземпляр; организация
фонда, включая консервацию
документов; исключение документов
из фонда; управление фондом;
2) библиографическая обработка документов, ввод данных,
тиражирование каталожных карточек,
работа с каталогами (организация, ведение и редактирование каталогов)</t>
  </si>
  <si>
    <t>Количество
документов
библиотечного
фонда (единиц)</t>
  </si>
  <si>
    <t>Формирование и каталогизация
библиотечного фонда</t>
  </si>
  <si>
    <t>ТОДЮБ</t>
  </si>
  <si>
    <t>ТОУНБ</t>
  </si>
  <si>
    <t>Всего</t>
  </si>
  <si>
    <t>Все виды библиотечного обслуживания (с учетом всех форм)</t>
  </si>
  <si>
    <t>общее количество работ  метод обечпечения</t>
  </si>
  <si>
    <t>В стационар-
ных
условиях;
на выезде;
посредством
информа-
ционно-
коммуника-
ционной сети
«Интернет»</t>
  </si>
  <si>
    <t>В стационар-
ных
условиях</t>
  </si>
  <si>
    <t>Объем бюджетных асстигнований
 (тыс. руб.)</t>
  </si>
  <si>
    <t>Количество государственных услуг (работ), выполненных в полном объеме
(мероприятие № 1)</t>
  </si>
  <si>
    <t>Количество государственных услуг (работ), выполненных в полном объеме</t>
  </si>
  <si>
    <t>Приложение к ведомственной целевой программе "Создание условий для предоставления населению Томской области библиотечных услуг"</t>
  </si>
  <si>
    <t xml:space="preserve">Областные государственные автономные учреждения культуры (ОГАУК "ТОУНБ"; ОГАУК "ТОДЮБ"):
1) текущую работу по подготовке реализации программных мероприятий ВЦП;
2)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
3) представление в Департамент по культуре и туризму Томской области информации о потребности финансирования программных мероприятий ВЦП на очередной финансовый год и плановый период. </t>
  </si>
  <si>
    <t>2021 г.</t>
  </si>
  <si>
    <t>2021г.</t>
  </si>
  <si>
    <t>2021 год</t>
  </si>
  <si>
    <t xml:space="preserve">очередной финансовый год - 2019  </t>
  </si>
  <si>
    <t>плановый год - 2021</t>
  </si>
  <si>
    <t>01.2019 г.</t>
  </si>
  <si>
    <t>12.2021 г.</t>
  </si>
  <si>
    <t>Для решения указанных проблем необходимо улучшение качества оказываемых услуг в библиотеках, проведение мероприятий по стабилизации, реставрации, консервации,а также оцифровке (формированию, учету, изучению, обеспечению физического сохранения и безопасности) фондов библиотек, проведение консультаций и предоставление  методических услуг,  тематических семинаров, способстувующих обучению  компьютерным технологиям пользователей библиотек. Кроме этого, необходимо финансирование на комплектование фондов.
Результатом достижения показателей  цели ВЦП станут благоприятные  условия для предоставления населению Томской области библиотечных услуг и  и увеличение количества посетителей.
Результатом создания условий для предоставления населению Томской области библиотечных услуг  является охват населения библиотечным обслуживанием, который в 2017 году составил 31,8 %.</t>
  </si>
  <si>
    <t>Отчет о выполнении государственного задания</t>
  </si>
  <si>
    <t xml:space="preserve">Департамент по культуре и туризму Томской области осуществляет:
1) координацию деятельности исполнителей-участников на основе мониторинга выполнения программных мероприятий и достижения запланированных показателей;
2) общий контроль за исполнением ВЦП;
3) работу по корректировке ВЦП на основании результатов работы за год. </t>
  </si>
  <si>
    <t>Демографический риск</t>
  </si>
  <si>
    <t>Несоответствие нормативным требованиям сохранности библиотечных фондов по причине отсутствия возможностей поддержания оптимальных условий хранения книжного фонда</t>
  </si>
  <si>
    <t>Экономический риск</t>
  </si>
  <si>
    <t>Приложение №4
к приказу от  01.03.2019 № 058/01-09</t>
  </si>
</sst>
</file>

<file path=xl/styles.xml><?xml version="1.0" encoding="utf-8"?>
<styleSheet xmlns="http://schemas.openxmlformats.org/spreadsheetml/2006/main">
  <numFmts count="1">
    <numFmt numFmtId="164" formatCode="#,##0.0"/>
  </numFmts>
  <fonts count="20">
    <font>
      <sz val="10"/>
      <name val="Arial Cyr"/>
      <charset val="204"/>
    </font>
    <font>
      <sz val="12"/>
      <name val="Times New Roman"/>
      <family val="1"/>
      <charset val="204"/>
    </font>
    <font>
      <sz val="8"/>
      <name val="Arial Cyr"/>
      <charset val="204"/>
    </font>
    <font>
      <sz val="10"/>
      <name val="Times New Roman"/>
      <family val="1"/>
      <charset val="204"/>
    </font>
    <font>
      <b/>
      <sz val="10"/>
      <name val="Times New Roman"/>
      <family val="1"/>
      <charset val="204"/>
    </font>
    <font>
      <b/>
      <sz val="12"/>
      <name val="Times New Roman"/>
      <family val="1"/>
      <charset val="204"/>
    </font>
    <font>
      <sz val="12"/>
      <name val="Arial Cyr"/>
      <charset val="204"/>
    </font>
    <font>
      <b/>
      <u/>
      <sz val="12"/>
      <name val="Times New Roman"/>
      <family val="1"/>
      <charset val="204"/>
    </font>
    <font>
      <sz val="11"/>
      <name val="Times New Roman"/>
      <family val="1"/>
      <charset val="204"/>
    </font>
    <font>
      <sz val="11"/>
      <name val="Calibri"/>
      <family val="2"/>
      <charset val="204"/>
    </font>
    <font>
      <b/>
      <sz val="12"/>
      <color rgb="FFFF0000"/>
      <name val="Times New Roman"/>
      <family val="1"/>
      <charset val="204"/>
    </font>
    <font>
      <sz val="12"/>
      <color rgb="FFFF0000"/>
      <name val="Times New Roman"/>
      <family val="1"/>
      <charset val="204"/>
    </font>
    <font>
      <b/>
      <sz val="12"/>
      <color rgb="FF7030A0"/>
      <name val="Times New Roman"/>
      <family val="1"/>
      <charset val="204"/>
    </font>
    <font>
      <b/>
      <sz val="10"/>
      <color rgb="FF7030A0"/>
      <name val="Times New Roman"/>
      <family val="1"/>
      <charset val="204"/>
    </font>
    <font>
      <b/>
      <sz val="10"/>
      <color rgb="FFFF0000"/>
      <name val="Times New Roman"/>
      <family val="1"/>
      <charset val="204"/>
    </font>
    <font>
      <sz val="11"/>
      <color theme="1"/>
      <name val="Times New Roman"/>
      <family val="1"/>
      <charset val="204"/>
    </font>
    <font>
      <b/>
      <u/>
      <sz val="12"/>
      <color rgb="FFFF0000"/>
      <name val="Times New Roman"/>
      <family val="1"/>
      <charset val="204"/>
    </font>
    <font>
      <b/>
      <sz val="11"/>
      <color theme="1"/>
      <name val="Times New Roman"/>
      <family val="1"/>
      <charset val="204"/>
    </font>
    <font>
      <b/>
      <sz val="11"/>
      <name val="Times New Roman"/>
      <family val="1"/>
      <charset val="204"/>
    </font>
    <font>
      <b/>
      <sz val="10"/>
      <name val="Arial Cyr"/>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6"/>
        <bgColor indexed="64"/>
      </patternFill>
    </fill>
    <fill>
      <patternFill patternType="solid">
        <fgColor theme="5"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283">
    <xf numFmtId="0" fontId="0" fillId="0" borderId="0" xfId="0"/>
    <xf numFmtId="0" fontId="1" fillId="0" borderId="0" xfId="0" applyFont="1"/>
    <xf numFmtId="0" fontId="1" fillId="0" borderId="0" xfId="0" applyFont="1" applyAlignment="1">
      <alignment horizontal="center" vertical="center" wrapText="1"/>
    </xf>
    <xf numFmtId="0" fontId="3" fillId="0" borderId="0" xfId="0" applyFont="1"/>
    <xf numFmtId="0" fontId="6" fillId="0" borderId="0" xfId="0" applyFont="1"/>
    <xf numFmtId="0" fontId="5" fillId="0" borderId="0" xfId="0" applyFont="1" applyAlignment="1">
      <alignment horizontal="center" wrapText="1"/>
    </xf>
    <xf numFmtId="0" fontId="1" fillId="0" borderId="1" xfId="0" applyFont="1" applyFill="1" applyBorder="1" applyAlignment="1">
      <alignment vertical="top" wrapText="1"/>
    </xf>
    <xf numFmtId="0" fontId="6" fillId="0" borderId="0" xfId="0" applyFont="1" applyFill="1"/>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6" fillId="0" borderId="0" xfId="0" applyFont="1" applyAlignment="1">
      <alignment wrapText="1"/>
    </xf>
    <xf numFmtId="0" fontId="1" fillId="2" borderId="1" xfId="0" applyFont="1" applyFill="1" applyBorder="1" applyAlignment="1">
      <alignment vertical="center" wrapText="1"/>
    </xf>
    <xf numFmtId="0" fontId="5" fillId="0" borderId="1" xfId="0" applyFont="1" applyFill="1" applyBorder="1" applyAlignment="1">
      <alignment horizontal="right" vertical="top" wrapText="1"/>
    </xf>
    <xf numFmtId="0" fontId="1" fillId="2" borderId="1" xfId="0" applyFont="1" applyFill="1" applyBorder="1" applyAlignment="1">
      <alignment horizontal="center" vertical="center" wrapText="1"/>
    </xf>
    <xf numFmtId="0" fontId="5" fillId="0" borderId="0" xfId="0" applyFont="1"/>
    <xf numFmtId="0" fontId="1" fillId="0" borderId="1" xfId="0" applyFont="1" applyBorder="1"/>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164" fontId="1" fillId="2" borderId="1"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0" fontId="10" fillId="2" borderId="1" xfId="0" applyFont="1" applyFill="1" applyBorder="1" applyAlignment="1">
      <alignment vertical="center"/>
    </xf>
    <xf numFmtId="0" fontId="11" fillId="2" borderId="1" xfId="0" applyFont="1" applyFill="1" applyBorder="1" applyAlignment="1">
      <alignment vertical="center"/>
    </xf>
    <xf numFmtId="0" fontId="1" fillId="2" borderId="1" xfId="0" applyFont="1" applyFill="1" applyBorder="1" applyAlignment="1">
      <alignment horizontal="left" vertical="top" wrapText="1"/>
    </xf>
    <xf numFmtId="0" fontId="1" fillId="2" borderId="1" xfId="0" applyFont="1" applyFill="1" applyBorder="1" applyAlignment="1">
      <alignment horizontal="center"/>
    </xf>
    <xf numFmtId="0" fontId="1" fillId="2" borderId="1" xfId="0" applyFont="1" applyFill="1" applyBorder="1"/>
    <xf numFmtId="0" fontId="1" fillId="2" borderId="1" xfId="0" applyFont="1" applyFill="1" applyBorder="1" applyAlignment="1">
      <alignment vertical="top" wrapText="1"/>
    </xf>
    <xf numFmtId="0" fontId="3" fillId="2" borderId="1" xfId="0" applyFont="1" applyFill="1" applyBorder="1" applyAlignment="1">
      <alignment vertical="center" wrapText="1"/>
    </xf>
    <xf numFmtId="0" fontId="11"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4" borderId="1" xfId="0" applyFont="1" applyFill="1" applyBorder="1" applyAlignment="1">
      <alignment vertical="top" wrapText="1"/>
    </xf>
    <xf numFmtId="0" fontId="1"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0" fillId="2" borderId="0" xfId="0" applyFont="1" applyFill="1" applyBorder="1" applyAlignment="1">
      <alignment horizontal="center" vertical="center"/>
    </xf>
    <xf numFmtId="0" fontId="1" fillId="2" borderId="0" xfId="0" applyFont="1" applyFill="1" applyBorder="1" applyAlignment="1">
      <alignment vertical="center"/>
    </xf>
    <xf numFmtId="0" fontId="10" fillId="2" borderId="0" xfId="0" applyFont="1" applyFill="1" applyBorder="1" applyAlignment="1">
      <alignment vertical="center"/>
    </xf>
    <xf numFmtId="0" fontId="11" fillId="2" borderId="0" xfId="0" applyFont="1" applyFill="1" applyBorder="1" applyAlignment="1">
      <alignment vertical="center"/>
    </xf>
    <xf numFmtId="164" fontId="1" fillId="2" borderId="3" xfId="0" applyNumberFormat="1" applyFont="1" applyFill="1" applyBorder="1" applyAlignment="1">
      <alignment horizontal="center" vertical="center" wrapText="1"/>
    </xf>
    <xf numFmtId="0" fontId="1" fillId="2" borderId="3" xfId="0" applyFont="1" applyFill="1" applyBorder="1" applyAlignment="1">
      <alignment vertical="center"/>
    </xf>
    <xf numFmtId="0" fontId="11" fillId="2" borderId="4" xfId="0" applyFont="1" applyFill="1" applyBorder="1" applyAlignment="1">
      <alignment vertical="center"/>
    </xf>
    <xf numFmtId="0" fontId="1" fillId="0" borderId="0" xfId="0" applyFont="1" applyBorder="1"/>
    <xf numFmtId="0" fontId="5" fillId="0" borderId="0" xfId="0" applyFont="1" applyBorder="1"/>
    <xf numFmtId="0" fontId="1" fillId="0" borderId="2" xfId="0" applyFont="1" applyBorder="1"/>
    <xf numFmtId="0" fontId="1" fillId="0" borderId="5" xfId="0" applyFont="1" applyBorder="1"/>
    <xf numFmtId="0" fontId="1" fillId="2" borderId="2" xfId="0" applyFont="1" applyFill="1" applyBorder="1" applyAlignment="1">
      <alignment horizontal="left" vertical="top" wrapText="1"/>
    </xf>
    <xf numFmtId="0" fontId="1" fillId="2" borderId="2" xfId="0" applyFont="1" applyFill="1" applyBorder="1"/>
    <xf numFmtId="0" fontId="1" fillId="2" borderId="5"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5" xfId="0" applyFont="1" applyFill="1" applyBorder="1" applyAlignment="1">
      <alignment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xf numFmtId="0" fontId="1" fillId="2" borderId="3" xfId="0" applyFont="1" applyFill="1" applyBorder="1" applyAlignment="1">
      <alignment horizontal="left" vertical="center"/>
    </xf>
    <xf numFmtId="0" fontId="10" fillId="2" borderId="1" xfId="0" applyFont="1" applyFill="1" applyBorder="1" applyAlignment="1">
      <alignment horizontal="left" vertical="center"/>
    </xf>
    <xf numFmtId="0" fontId="11" fillId="2" borderId="1" xfId="0" applyFont="1" applyFill="1" applyBorder="1" applyAlignment="1">
      <alignment horizontal="left" vertical="center"/>
    </xf>
    <xf numFmtId="0" fontId="1" fillId="2" borderId="1" xfId="0" applyFont="1" applyFill="1" applyBorder="1" applyAlignment="1">
      <alignment horizontal="left" vertical="center"/>
    </xf>
    <xf numFmtId="0" fontId="11" fillId="2" borderId="4" xfId="0" applyFont="1" applyFill="1" applyBorder="1" applyAlignment="1">
      <alignment horizontal="left" vertical="center"/>
    </xf>
    <xf numFmtId="0" fontId="1" fillId="2" borderId="1" xfId="0" applyFont="1" applyFill="1" applyBorder="1" applyAlignment="1">
      <alignment horizontal="left"/>
    </xf>
    <xf numFmtId="0" fontId="1" fillId="2" borderId="0" xfId="0" applyFont="1" applyFill="1" applyBorder="1" applyAlignment="1">
      <alignment horizontal="center"/>
    </xf>
    <xf numFmtId="164" fontId="4" fillId="2" borderId="0" xfId="0" applyNumberFormat="1" applyFont="1" applyFill="1" applyBorder="1" applyAlignment="1">
      <alignment horizontal="center" vertical="center"/>
    </xf>
    <xf numFmtId="0" fontId="1" fillId="2" borderId="0" xfId="0" applyFont="1" applyFill="1" applyBorder="1"/>
    <xf numFmtId="164" fontId="13" fillId="0" borderId="0" xfId="0" applyNumberFormat="1" applyFont="1" applyFill="1" applyBorder="1"/>
    <xf numFmtId="164" fontId="14" fillId="0" borderId="0" xfId="0" applyNumberFormat="1" applyFont="1" applyBorder="1"/>
    <xf numFmtId="164" fontId="1" fillId="0" borderId="0" xfId="0" applyNumberFormat="1" applyFont="1" applyBorder="1"/>
    <xf numFmtId="164" fontId="11" fillId="0" borderId="0" xfId="0" applyNumberFormat="1" applyFont="1" applyBorder="1"/>
    <xf numFmtId="0" fontId="3" fillId="0" borderId="0" xfId="0" applyFont="1" applyBorder="1"/>
    <xf numFmtId="164" fontId="3" fillId="0" borderId="0" xfId="0" applyNumberFormat="1" applyFont="1" applyBorder="1"/>
    <xf numFmtId="164" fontId="5" fillId="0" borderId="0" xfId="0" applyNumberFormat="1" applyFont="1" applyBorder="1"/>
    <xf numFmtId="164" fontId="4" fillId="0" borderId="0" xfId="0" applyNumberFormat="1" applyFont="1" applyBorder="1"/>
    <xf numFmtId="0" fontId="6" fillId="0" borderId="0" xfId="0" applyFont="1" applyAlignment="1">
      <alignment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0" fontId="1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5" fillId="0" borderId="0" xfId="0" applyFont="1"/>
    <xf numFmtId="0" fontId="15"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15" fillId="0" borderId="1" xfId="0" applyFont="1" applyBorder="1" applyAlignment="1">
      <alignment wrapText="1"/>
    </xf>
    <xf numFmtId="0" fontId="15" fillId="0" borderId="1" xfId="0" applyFont="1" applyBorder="1" applyAlignment="1">
      <alignment vertical="center" wrapText="1"/>
    </xf>
    <xf numFmtId="0" fontId="15" fillId="2" borderId="1" xfId="0" applyFont="1" applyFill="1" applyBorder="1" applyAlignment="1">
      <alignment wrapText="1"/>
    </xf>
    <xf numFmtId="0" fontId="15"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wrapText="1"/>
    </xf>
    <xf numFmtId="0" fontId="3" fillId="2" borderId="2"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3" borderId="1" xfId="0" applyFont="1" applyFill="1" applyBorder="1" applyAlignment="1">
      <alignment vertical="top" wrapText="1"/>
    </xf>
    <xf numFmtId="49" fontId="1" fillId="3" borderId="1" xfId="0" applyNumberFormat="1" applyFont="1" applyFill="1" applyBorder="1" applyAlignment="1">
      <alignment horizontal="center" vertical="top" wrapText="1"/>
    </xf>
    <xf numFmtId="0" fontId="6" fillId="3" borderId="0" xfId="0" applyFont="1" applyFill="1"/>
    <xf numFmtId="164" fontId="3"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3" fontId="8" fillId="0" borderId="1" xfId="0" applyNumberFormat="1" applyFont="1" applyBorder="1" applyAlignment="1">
      <alignment wrapText="1"/>
    </xf>
    <xf numFmtId="0" fontId="8" fillId="2" borderId="1" xfId="0" applyFont="1" applyFill="1" applyBorder="1" applyAlignment="1">
      <alignment horizontal="center" vertical="top" wrapText="1"/>
    </xf>
    <xf numFmtId="3" fontId="3" fillId="2" borderId="1" xfId="0" applyNumberFormat="1" applyFont="1" applyFill="1" applyBorder="1" applyAlignment="1">
      <alignment horizontal="center" vertical="center" wrapText="1"/>
    </xf>
    <xf numFmtId="49" fontId="8" fillId="2" borderId="1" xfId="0" applyNumberFormat="1" applyFont="1" applyFill="1" applyBorder="1" applyAlignment="1">
      <alignment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64" fontId="12" fillId="2" borderId="2" xfId="0" applyNumberFormat="1" applyFont="1" applyFill="1" applyBorder="1"/>
    <xf numFmtId="0" fontId="12" fillId="2" borderId="2" xfId="0" applyFont="1" applyFill="1" applyBorder="1" applyAlignment="1">
      <alignment horizontal="right"/>
    </xf>
    <xf numFmtId="0" fontId="11" fillId="0" borderId="2" xfId="0" applyFont="1" applyBorder="1"/>
    <xf numFmtId="164" fontId="12" fillId="2" borderId="0" xfId="0" applyNumberFormat="1" applyFont="1" applyFill="1" applyBorder="1"/>
    <xf numFmtId="0" fontId="12" fillId="2" borderId="0" xfId="0" applyFont="1" applyFill="1" applyBorder="1" applyAlignment="1">
      <alignment horizontal="right"/>
    </xf>
    <xf numFmtId="0" fontId="11" fillId="0" borderId="0" xfId="0" applyFont="1" applyBorder="1"/>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center"/>
    </xf>
    <xf numFmtId="164" fontId="1" fillId="2" borderId="1" xfId="0" applyNumberFormat="1" applyFont="1" applyFill="1" applyBorder="1"/>
    <xf numFmtId="164" fontId="5" fillId="2" borderId="1" xfId="0" applyNumberFormat="1" applyFont="1" applyFill="1" applyBorder="1" applyAlignment="1">
      <alignment horizontal="center"/>
    </xf>
    <xf numFmtId="164" fontId="8" fillId="6" borderId="0"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8" fillId="0" borderId="0" xfId="0" applyFont="1"/>
    <xf numFmtId="0" fontId="0" fillId="0" borderId="0" xfId="0" applyFont="1"/>
    <xf numFmtId="0" fontId="0" fillId="0" borderId="0" xfId="0" applyFont="1" applyBorder="1"/>
    <xf numFmtId="0" fontId="8" fillId="0" borderId="1" xfId="0" applyFont="1" applyBorder="1" applyAlignment="1">
      <alignment horizontal="center" vertical="center" wrapText="1"/>
    </xf>
    <xf numFmtId="0" fontId="0" fillId="0" borderId="1" xfId="0" applyFont="1" applyBorder="1"/>
    <xf numFmtId="164" fontId="8" fillId="2" borderId="4" xfId="0" applyNumberFormat="1" applyFont="1" applyFill="1" applyBorder="1" applyAlignment="1">
      <alignment horizontal="center" vertical="center" wrapText="1"/>
    </xf>
    <xf numFmtId="0" fontId="1" fillId="5" borderId="1" xfId="0" applyFont="1" applyFill="1" applyBorder="1"/>
    <xf numFmtId="3" fontId="1" fillId="0" borderId="1" xfId="0" applyNumberFormat="1" applyFont="1" applyBorder="1"/>
    <xf numFmtId="164" fontId="0" fillId="2" borderId="0" xfId="0" applyNumberFormat="1" applyFont="1" applyFill="1"/>
    <xf numFmtId="3" fontId="5" fillId="4" borderId="1" xfId="0" applyNumberFormat="1" applyFont="1" applyFill="1" applyBorder="1"/>
    <xf numFmtId="0" fontId="5" fillId="4" borderId="1" xfId="0" applyFont="1" applyFill="1" applyBorder="1"/>
    <xf numFmtId="0" fontId="0" fillId="0" borderId="1" xfId="0" applyFont="1" applyBorder="1" applyAlignment="1">
      <alignment wrapText="1"/>
    </xf>
    <xf numFmtId="0" fontId="0" fillId="0" borderId="0" xfId="0" applyFont="1" applyAlignment="1">
      <alignment wrapText="1"/>
    </xf>
    <xf numFmtId="0" fontId="1" fillId="2" borderId="1" xfId="0" applyFont="1" applyFill="1" applyBorder="1" applyAlignment="1">
      <alignment horizontal="left" vertical="center" wrapText="1"/>
    </xf>
    <xf numFmtId="0" fontId="1" fillId="2" borderId="4" xfId="0" applyFont="1" applyFill="1" applyBorder="1" applyAlignment="1">
      <alignment horizontal="center" wrapText="1"/>
    </xf>
    <xf numFmtId="0" fontId="1" fillId="2" borderId="7" xfId="0" applyFont="1" applyFill="1" applyBorder="1" applyAlignment="1">
      <alignment horizontal="center" wrapText="1"/>
    </xf>
    <xf numFmtId="0" fontId="1" fillId="2" borderId="3" xfId="0" applyFont="1" applyFill="1" applyBorder="1" applyAlignment="1">
      <alignment horizont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3" xfId="0" applyFont="1" applyFill="1" applyBorder="1" applyAlignment="1">
      <alignment horizontal="left" vertical="center" wrapText="1"/>
    </xf>
    <xf numFmtId="0" fontId="5" fillId="0" borderId="9"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0" xfId="0"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Border="1" applyAlignment="1">
      <alignment horizontal="justify"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wrapText="1"/>
    </xf>
    <xf numFmtId="0" fontId="1" fillId="0" borderId="1" xfId="0" applyFont="1" applyFill="1" applyBorder="1" applyAlignment="1">
      <alignment horizontal="center" vertical="center" wrapText="1"/>
    </xf>
    <xf numFmtId="0" fontId="5" fillId="0" borderId="0" xfId="0" applyFont="1" applyBorder="1" applyAlignment="1">
      <alignment horizontal="center" wrapText="1"/>
    </xf>
    <xf numFmtId="0" fontId="16" fillId="2" borderId="0" xfId="0" applyFont="1" applyFill="1" applyBorder="1" applyAlignment="1">
      <alignment horizontal="justify" vertical="center" wrapText="1"/>
    </xf>
    <xf numFmtId="0" fontId="1" fillId="2"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horizontal="center" wrapText="1"/>
    </xf>
    <xf numFmtId="0" fontId="5" fillId="2" borderId="0" xfId="0" applyFont="1" applyFill="1" applyBorder="1" applyAlignment="1">
      <alignment horizontal="center"/>
    </xf>
    <xf numFmtId="0" fontId="1" fillId="0" borderId="10" xfId="0" applyFont="1" applyFill="1" applyBorder="1" applyAlignment="1">
      <alignment vertical="top" wrapText="1"/>
    </xf>
    <xf numFmtId="0" fontId="6" fillId="0" borderId="10" xfId="0" applyFont="1" applyFill="1" applyBorder="1" applyAlignment="1">
      <alignment wrapText="1"/>
    </xf>
    <xf numFmtId="0" fontId="1" fillId="0" borderId="0" xfId="0" applyFont="1" applyAlignment="1">
      <alignment horizontal="left" wrapText="1"/>
    </xf>
    <xf numFmtId="0" fontId="1"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wrapText="1"/>
    </xf>
    <xf numFmtId="0" fontId="1" fillId="0" borderId="0" xfId="0" applyFont="1" applyAlignment="1">
      <alignment horizontal="right"/>
    </xf>
    <xf numFmtId="0" fontId="1" fillId="2" borderId="4" xfId="0" applyFont="1" applyFill="1" applyBorder="1" applyAlignment="1">
      <alignment horizontal="justify" vertical="center" wrapText="1"/>
    </xf>
    <xf numFmtId="0" fontId="1" fillId="2" borderId="7"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3" fillId="2" borderId="11"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4" xfId="0" applyFont="1" applyFill="1" applyBorder="1" applyAlignment="1">
      <alignment horizontal="left" vertical="center" wrapText="1"/>
    </xf>
    <xf numFmtId="49" fontId="3" fillId="0" borderId="11"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5" fillId="2" borderId="0"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5" fillId="2" borderId="1" xfId="0" applyFont="1" applyFill="1" applyBorder="1" applyAlignment="1">
      <alignment horizontal="center" vertical="center"/>
    </xf>
    <xf numFmtId="3" fontId="3" fillId="2" borderId="2"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49" fontId="3" fillId="2" borderId="4"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1" xfId="0" applyFont="1" applyBorder="1" applyAlignment="1">
      <alignment horizontal="center"/>
    </xf>
    <xf numFmtId="0" fontId="3" fillId="2" borderId="1" xfId="0" applyFont="1" applyFill="1" applyBorder="1" applyAlignment="1">
      <alignment horizontal="left" vertical="center" wrapText="1"/>
    </xf>
    <xf numFmtId="164" fontId="3" fillId="2" borderId="2" xfId="0" applyNumberFormat="1" applyFont="1" applyFill="1" applyBorder="1" applyAlignment="1">
      <alignment horizontal="center" vertical="center" wrapText="1"/>
    </xf>
    <xf numFmtId="164" fontId="3" fillId="2" borderId="8"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4" fillId="0" borderId="0" xfId="0" applyFont="1" applyAlignment="1">
      <alignment horizontal="center"/>
    </xf>
    <xf numFmtId="0" fontId="3" fillId="2"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9" fillId="0" borderId="13" xfId="0" applyFont="1" applyBorder="1" applyAlignment="1">
      <alignment horizontal="center" wrapText="1"/>
    </xf>
    <xf numFmtId="0" fontId="19" fillId="0" borderId="0" xfId="0" applyFont="1" applyBorder="1" applyAlignment="1">
      <alignment horizontal="center" wrapText="1"/>
    </xf>
    <xf numFmtId="0" fontId="0" fillId="0" borderId="1" xfId="0" applyFont="1" applyBorder="1" applyAlignment="1">
      <alignment horizontal="center"/>
    </xf>
    <xf numFmtId="0" fontId="8" fillId="2" borderId="4"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3" xfId="0" applyFont="1" applyFill="1" applyBorder="1" applyAlignment="1">
      <alignment horizontal="left" vertical="center" wrapText="1"/>
    </xf>
    <xf numFmtId="0" fontId="3" fillId="2" borderId="4" xfId="0" applyFont="1" applyFill="1" applyBorder="1" applyAlignment="1">
      <alignment horizontal="left"/>
    </xf>
    <xf numFmtId="0" fontId="3" fillId="2" borderId="7" xfId="0" applyFont="1" applyFill="1" applyBorder="1" applyAlignment="1">
      <alignment horizontal="left"/>
    </xf>
    <xf numFmtId="0" fontId="3" fillId="2" borderId="3" xfId="0" applyFont="1" applyFill="1" applyBorder="1" applyAlignment="1">
      <alignment horizontal="left"/>
    </xf>
    <xf numFmtId="0" fontId="3" fillId="2" borderId="1" xfId="0" applyFont="1" applyFill="1" applyBorder="1" applyAlignment="1">
      <alignment horizontal="left"/>
    </xf>
    <xf numFmtId="0" fontId="3" fillId="0" borderId="1" xfId="0" applyFont="1" applyBorder="1" applyAlignment="1">
      <alignment horizontal="left"/>
    </xf>
    <xf numFmtId="0" fontId="18" fillId="0" borderId="0" xfId="0" applyFont="1" applyAlignment="1">
      <alignment horizontal="center" vertical="center" wrapText="1"/>
    </xf>
    <xf numFmtId="0" fontId="18" fillId="0" borderId="0" xfId="0" applyFont="1" applyAlignment="1">
      <alignment horizontal="center" vertical="center"/>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wrapText="1"/>
    </xf>
    <xf numFmtId="0" fontId="0" fillId="0" borderId="0" xfId="0" applyFont="1" applyAlignment="1"/>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8" fillId="0" borderId="3" xfId="0" applyFont="1" applyBorder="1" applyAlignment="1">
      <alignment horizontal="left" vertical="center" wrapText="1"/>
    </xf>
    <xf numFmtId="0" fontId="8" fillId="2" borderId="2" xfId="0" applyFont="1" applyFill="1" applyBorder="1" applyAlignment="1">
      <alignment vertical="center" wrapText="1"/>
    </xf>
    <xf numFmtId="0" fontId="8" fillId="2" borderId="8" xfId="0" applyFont="1" applyFill="1" applyBorder="1" applyAlignment="1">
      <alignment vertical="center" wrapText="1"/>
    </xf>
    <xf numFmtId="0" fontId="0" fillId="2" borderId="5"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0" fillId="2" borderId="5" xfId="0"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15" fillId="0" borderId="0" xfId="0" applyFont="1" applyAlignment="1">
      <alignment horizontal="left"/>
    </xf>
    <xf numFmtId="0" fontId="15" fillId="0" borderId="0" xfId="0" applyFont="1" applyAlignment="1">
      <alignment horizontal="left" vertical="center" wrapText="1"/>
    </xf>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left" vertical="center" wrapText="1"/>
    </xf>
    <xf numFmtId="0" fontId="15" fillId="0" borderId="7" xfId="0" applyFont="1" applyBorder="1" applyAlignment="1">
      <alignment horizontal="left" vertical="center" wrapText="1"/>
    </xf>
    <xf numFmtId="0" fontId="15" fillId="0" borderId="3"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5" fillId="0" borderId="0" xfId="0" applyFont="1" applyAlignment="1">
      <alignment horizontal="center"/>
    </xf>
    <xf numFmtId="0" fontId="15" fillId="0" borderId="0" xfId="0" applyFont="1" applyAlignment="1">
      <alignment horizontal="right"/>
    </xf>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F68"/>
  <sheetViews>
    <sheetView tabSelected="1" view="pageBreakPreview" zoomScale="85" zoomScaleSheetLayoutView="85" workbookViewId="0">
      <selection activeCell="C1" sqref="C1:E1"/>
    </sheetView>
  </sheetViews>
  <sheetFormatPr defaultColWidth="9.140625" defaultRowHeight="15"/>
  <cols>
    <col min="1" max="1" width="41.5703125" style="4" customWidth="1"/>
    <col min="2" max="2" width="12.5703125" style="4" customWidth="1"/>
    <col min="3" max="3" width="16.7109375" style="4" customWidth="1"/>
    <col min="4" max="4" width="20" style="4" customWidth="1"/>
    <col min="5" max="5" width="16.28515625" style="4" customWidth="1"/>
    <col min="6" max="6" width="54.42578125" style="4" customWidth="1"/>
    <col min="7" max="16384" width="9.140625" style="4"/>
  </cols>
  <sheetData>
    <row r="1" spans="1:5" ht="39" customHeight="1">
      <c r="C1" s="174" t="s">
        <v>227</v>
      </c>
      <c r="D1" s="175"/>
      <c r="E1" s="175"/>
    </row>
    <row r="2" spans="1:5" ht="15.75">
      <c r="C2" s="178"/>
      <c r="D2" s="178"/>
      <c r="E2" s="178"/>
    </row>
    <row r="3" spans="1:5" ht="21.75" customHeight="1">
      <c r="A3" s="177" t="s">
        <v>7</v>
      </c>
      <c r="B3" s="177"/>
      <c r="C3" s="177"/>
      <c r="D3" s="177"/>
      <c r="E3" s="177"/>
    </row>
    <row r="4" spans="1:5" ht="14.45" customHeight="1">
      <c r="A4" s="5"/>
      <c r="B4" s="5"/>
      <c r="C4" s="5"/>
      <c r="D4" s="5"/>
      <c r="E4" s="5"/>
    </row>
    <row r="5" spans="1:5" ht="30.75" customHeight="1">
      <c r="A5" s="176" t="s">
        <v>46</v>
      </c>
      <c r="B5" s="176"/>
      <c r="C5" s="176"/>
      <c r="D5" s="176"/>
      <c r="E5" s="176"/>
    </row>
    <row r="6" spans="1:5" ht="36.75" customHeight="1">
      <c r="A6" s="166" t="s">
        <v>8</v>
      </c>
      <c r="B6" s="166"/>
      <c r="C6" s="166"/>
      <c r="D6" s="166"/>
      <c r="E6" s="166"/>
    </row>
    <row r="7" spans="1:5" ht="42" customHeight="1">
      <c r="A7" s="13" t="s">
        <v>113</v>
      </c>
      <c r="B7" s="153" t="s">
        <v>43</v>
      </c>
      <c r="C7" s="154"/>
      <c r="D7" s="154"/>
      <c r="E7" s="155"/>
    </row>
    <row r="8" spans="1:5" s="7" customFormat="1" ht="59.25" customHeight="1">
      <c r="A8" s="13" t="s">
        <v>159</v>
      </c>
      <c r="B8" s="153" t="s">
        <v>50</v>
      </c>
      <c r="C8" s="154"/>
      <c r="D8" s="154"/>
      <c r="E8" s="155"/>
    </row>
    <row r="9" spans="1:5" s="7" customFormat="1" ht="65.25" customHeight="1">
      <c r="A9" s="32" t="s">
        <v>65</v>
      </c>
      <c r="B9" s="153" t="s">
        <v>68</v>
      </c>
      <c r="C9" s="154"/>
      <c r="D9" s="154"/>
      <c r="E9" s="155"/>
    </row>
    <row r="10" spans="1:5" ht="78.75" customHeight="1">
      <c r="A10" s="13" t="s">
        <v>57</v>
      </c>
      <c r="B10" s="153" t="s">
        <v>64</v>
      </c>
      <c r="C10" s="154"/>
      <c r="D10" s="154"/>
      <c r="E10" s="155"/>
    </row>
    <row r="11" spans="1:5" ht="54.75" customHeight="1">
      <c r="A11" s="13" t="s">
        <v>160</v>
      </c>
      <c r="B11" s="179" t="s">
        <v>174</v>
      </c>
      <c r="C11" s="180"/>
      <c r="D11" s="180"/>
      <c r="E11" s="181"/>
    </row>
    <row r="12" spans="1:5" ht="63" customHeight="1">
      <c r="A12" s="13" t="s">
        <v>114</v>
      </c>
      <c r="B12" s="179" t="s">
        <v>42</v>
      </c>
      <c r="C12" s="180"/>
      <c r="D12" s="180"/>
      <c r="E12" s="181"/>
    </row>
    <row r="13" spans="1:5" ht="56.25" customHeight="1">
      <c r="A13" s="13" t="s">
        <v>11</v>
      </c>
      <c r="B13" s="9" t="s">
        <v>94</v>
      </c>
      <c r="C13" s="9" t="s">
        <v>126</v>
      </c>
      <c r="D13" s="9" t="s">
        <v>189</v>
      </c>
      <c r="E13" s="113" t="s">
        <v>216</v>
      </c>
    </row>
    <row r="14" spans="1:5" ht="71.25" hidden="1" customHeight="1">
      <c r="A14" s="36" t="s">
        <v>51</v>
      </c>
      <c r="B14" s="37" t="s">
        <v>52</v>
      </c>
      <c r="C14" s="38">
        <v>80</v>
      </c>
      <c r="D14" s="38">
        <v>80</v>
      </c>
      <c r="E14" s="38">
        <v>80</v>
      </c>
    </row>
    <row r="15" spans="1:5" ht="15.75" hidden="1">
      <c r="A15" s="32" t="s">
        <v>19</v>
      </c>
      <c r="B15" s="15" t="s">
        <v>20</v>
      </c>
      <c r="C15" s="34">
        <v>1401.8</v>
      </c>
      <c r="D15" s="34">
        <v>1404.8</v>
      </c>
      <c r="E15" s="34">
        <v>1407.8</v>
      </c>
    </row>
    <row r="16" spans="1:5" ht="47.25" hidden="1">
      <c r="A16" s="32" t="s">
        <v>21</v>
      </c>
      <c r="B16" s="15" t="s">
        <v>22</v>
      </c>
      <c r="C16" s="34">
        <v>1406</v>
      </c>
      <c r="D16" s="34">
        <v>1409.4</v>
      </c>
      <c r="E16" s="34">
        <v>1419.4</v>
      </c>
    </row>
    <row r="17" spans="1:6" ht="47.25" hidden="1">
      <c r="A17" s="32" t="s">
        <v>23</v>
      </c>
      <c r="B17" s="15" t="s">
        <v>24</v>
      </c>
      <c r="C17" s="34">
        <v>56</v>
      </c>
      <c r="D17" s="34">
        <v>56</v>
      </c>
      <c r="E17" s="34">
        <v>56</v>
      </c>
    </row>
    <row r="18" spans="1:6" ht="45.75" customHeight="1">
      <c r="A18" s="13" t="s">
        <v>71</v>
      </c>
      <c r="B18" s="15" t="s">
        <v>52</v>
      </c>
      <c r="C18" s="15">
        <v>31.7</v>
      </c>
      <c r="D18" s="15">
        <v>31.7</v>
      </c>
      <c r="E18" s="15">
        <v>31.7</v>
      </c>
      <c r="F18" s="75" t="s">
        <v>78</v>
      </c>
    </row>
    <row r="19" spans="1:6" ht="26.25" customHeight="1">
      <c r="A19" s="8" t="s">
        <v>40</v>
      </c>
      <c r="B19" s="150" t="s">
        <v>39</v>
      </c>
      <c r="C19" s="151"/>
      <c r="D19" s="151"/>
      <c r="E19" s="152"/>
    </row>
    <row r="20" spans="1:6" ht="32.25" customHeight="1">
      <c r="A20" s="165" t="s">
        <v>17</v>
      </c>
      <c r="B20" s="165" t="s">
        <v>16</v>
      </c>
      <c r="C20" s="165"/>
      <c r="D20" s="165"/>
      <c r="E20" s="165" t="s">
        <v>12</v>
      </c>
    </row>
    <row r="21" spans="1:6" ht="31.15" customHeight="1">
      <c r="A21" s="165"/>
      <c r="B21" s="10" t="s">
        <v>13</v>
      </c>
      <c r="C21" s="10" t="s">
        <v>14</v>
      </c>
      <c r="D21" s="10" t="s">
        <v>15</v>
      </c>
      <c r="E21" s="165"/>
    </row>
    <row r="22" spans="1:6" ht="18" customHeight="1">
      <c r="A22" s="6" t="s">
        <v>217</v>
      </c>
      <c r="B22" s="76" t="s">
        <v>58</v>
      </c>
      <c r="C22" s="76" t="s">
        <v>82</v>
      </c>
      <c r="D22" s="10">
        <v>620</v>
      </c>
      <c r="E22" s="123">
        <f>'Раздел 5'!Q14</f>
        <v>125448.6</v>
      </c>
    </row>
    <row r="23" spans="1:6" ht="15.75" hidden="1">
      <c r="A23" s="6"/>
      <c r="B23" s="77" t="s">
        <v>58</v>
      </c>
      <c r="C23" s="77" t="s">
        <v>83</v>
      </c>
      <c r="D23" s="77" t="s">
        <v>84</v>
      </c>
      <c r="E23" s="124"/>
      <c r="F23" s="4" t="s">
        <v>63</v>
      </c>
    </row>
    <row r="24" spans="1:6" ht="15.75" hidden="1">
      <c r="A24" s="6"/>
      <c r="B24" s="77" t="s">
        <v>58</v>
      </c>
      <c r="C24" s="77" t="s">
        <v>59</v>
      </c>
      <c r="D24" s="77" t="s">
        <v>61</v>
      </c>
      <c r="E24" s="124"/>
      <c r="F24" s="4">
        <v>-2913.7</v>
      </c>
    </row>
    <row r="25" spans="1:6" ht="15.75" hidden="1">
      <c r="A25" s="6"/>
      <c r="B25" s="77" t="s">
        <v>58</v>
      </c>
      <c r="C25" s="77" t="s">
        <v>62</v>
      </c>
      <c r="D25" s="77" t="s">
        <v>66</v>
      </c>
      <c r="E25" s="124"/>
      <c r="F25" s="4">
        <v>-604.6</v>
      </c>
    </row>
    <row r="26" spans="1:6" s="105" customFormat="1" ht="15.75" hidden="1">
      <c r="A26" s="103"/>
      <c r="B26" s="104" t="s">
        <v>58</v>
      </c>
      <c r="C26" s="104" t="s">
        <v>85</v>
      </c>
      <c r="D26" s="104" t="s">
        <v>84</v>
      </c>
      <c r="E26" s="123"/>
    </row>
    <row r="27" spans="1:6" ht="15.75">
      <c r="A27" s="14" t="s">
        <v>49</v>
      </c>
      <c r="B27" s="78" t="s">
        <v>48</v>
      </c>
      <c r="C27" s="78" t="s">
        <v>10</v>
      </c>
      <c r="D27" s="78" t="s">
        <v>9</v>
      </c>
      <c r="E27" s="125">
        <f>E22</f>
        <v>125448.6</v>
      </c>
    </row>
    <row r="28" spans="1:6" ht="15.75">
      <c r="A28" s="6" t="s">
        <v>190</v>
      </c>
      <c r="B28" s="77" t="s">
        <v>58</v>
      </c>
      <c r="C28" s="76" t="s">
        <v>82</v>
      </c>
      <c r="D28" s="77" t="s">
        <v>67</v>
      </c>
      <c r="E28" s="123">
        <f>'Раздел 5'!R14</f>
        <v>125348.9</v>
      </c>
    </row>
    <row r="29" spans="1:6" ht="15.75" hidden="1">
      <c r="A29" s="6"/>
      <c r="B29" s="77" t="s">
        <v>58</v>
      </c>
      <c r="C29" s="77" t="s">
        <v>59</v>
      </c>
      <c r="D29" s="77" t="s">
        <v>60</v>
      </c>
      <c r="E29" s="123"/>
      <c r="F29" s="4" t="s">
        <v>63</v>
      </c>
    </row>
    <row r="30" spans="1:6" ht="15.75" hidden="1">
      <c r="A30" s="6"/>
      <c r="B30" s="77" t="s">
        <v>58</v>
      </c>
      <c r="C30" s="77" t="s">
        <v>59</v>
      </c>
      <c r="D30" s="77" t="s">
        <v>61</v>
      </c>
      <c r="E30" s="123"/>
      <c r="F30" s="4">
        <v>-2913.7</v>
      </c>
    </row>
    <row r="31" spans="1:6" ht="15.75" hidden="1">
      <c r="A31" s="6"/>
      <c r="B31" s="77" t="s">
        <v>58</v>
      </c>
      <c r="C31" s="77" t="s">
        <v>62</v>
      </c>
      <c r="D31" s="77" t="s">
        <v>66</v>
      </c>
      <c r="E31" s="123"/>
      <c r="F31" s="4">
        <v>-604.6</v>
      </c>
    </row>
    <row r="32" spans="1:6" s="105" customFormat="1" ht="15.75" hidden="1">
      <c r="A32" s="103"/>
      <c r="B32" s="104" t="s">
        <v>58</v>
      </c>
      <c r="C32" s="104" t="s">
        <v>85</v>
      </c>
      <c r="D32" s="104" t="s">
        <v>84</v>
      </c>
      <c r="E32" s="123"/>
    </row>
    <row r="33" spans="1:6" ht="15.75">
      <c r="A33" s="14" t="s">
        <v>49</v>
      </c>
      <c r="B33" s="78" t="s">
        <v>48</v>
      </c>
      <c r="C33" s="78" t="s">
        <v>10</v>
      </c>
      <c r="D33" s="78" t="s">
        <v>9</v>
      </c>
      <c r="E33" s="125">
        <f>E28</f>
        <v>125348.9</v>
      </c>
    </row>
    <row r="34" spans="1:6" ht="15.75">
      <c r="A34" s="6" t="s">
        <v>218</v>
      </c>
      <c r="B34" s="77" t="s">
        <v>58</v>
      </c>
      <c r="C34" s="76" t="s">
        <v>82</v>
      </c>
      <c r="D34" s="77" t="s">
        <v>67</v>
      </c>
      <c r="E34" s="123">
        <f>'Раздел 5'!S14</f>
        <v>125348.9</v>
      </c>
    </row>
    <row r="35" spans="1:6" ht="15.75" hidden="1">
      <c r="A35" s="6"/>
      <c r="B35" s="77" t="s">
        <v>58</v>
      </c>
      <c r="C35" s="77" t="s">
        <v>59</v>
      </c>
      <c r="D35" s="77" t="s">
        <v>60</v>
      </c>
      <c r="E35" s="123"/>
      <c r="F35" s="4" t="s">
        <v>63</v>
      </c>
    </row>
    <row r="36" spans="1:6" ht="15.75" hidden="1">
      <c r="A36" s="6"/>
      <c r="B36" s="77" t="s">
        <v>58</v>
      </c>
      <c r="C36" s="77" t="s">
        <v>59</v>
      </c>
      <c r="D36" s="77" t="s">
        <v>61</v>
      </c>
      <c r="E36" s="123"/>
      <c r="F36" s="4">
        <v>-2913.7</v>
      </c>
    </row>
    <row r="37" spans="1:6" ht="15.75" hidden="1">
      <c r="A37" s="6"/>
      <c r="B37" s="77" t="s">
        <v>58</v>
      </c>
      <c r="C37" s="77" t="s">
        <v>62</v>
      </c>
      <c r="D37" s="77" t="s">
        <v>66</v>
      </c>
      <c r="E37" s="123"/>
      <c r="F37" s="4">
        <v>-604.6</v>
      </c>
    </row>
    <row r="38" spans="1:6" s="105" customFormat="1" ht="15.75" hidden="1">
      <c r="A38" s="103"/>
      <c r="B38" s="104" t="s">
        <v>58</v>
      </c>
      <c r="C38" s="104" t="s">
        <v>85</v>
      </c>
      <c r="D38" s="104" t="s">
        <v>84</v>
      </c>
      <c r="E38" s="123"/>
    </row>
    <row r="39" spans="1:6" ht="15.75">
      <c r="A39" s="14" t="s">
        <v>49</v>
      </c>
      <c r="B39" s="78" t="s">
        <v>48</v>
      </c>
      <c r="C39" s="78" t="s">
        <v>10</v>
      </c>
      <c r="D39" s="78" t="s">
        <v>9</v>
      </c>
      <c r="E39" s="125">
        <f>E34</f>
        <v>125348.9</v>
      </c>
    </row>
    <row r="40" spans="1:6" ht="18.75" customHeight="1">
      <c r="A40" s="172"/>
      <c r="B40" s="173"/>
      <c r="C40" s="173"/>
      <c r="D40" s="173"/>
      <c r="E40" s="173"/>
    </row>
    <row r="41" spans="1:6" ht="30" customHeight="1">
      <c r="A41" s="170" t="s">
        <v>115</v>
      </c>
      <c r="B41" s="171"/>
      <c r="C41" s="171"/>
      <c r="D41" s="171"/>
      <c r="E41" s="171"/>
    </row>
    <row r="42" spans="1:6" ht="28.5" customHeight="1">
      <c r="A42" s="168" t="s">
        <v>175</v>
      </c>
      <c r="B42" s="169"/>
      <c r="C42" s="169"/>
      <c r="D42" s="169"/>
      <c r="E42" s="169"/>
    </row>
    <row r="43" spans="1:6" ht="114.75" customHeight="1">
      <c r="A43" s="169"/>
      <c r="B43" s="169"/>
      <c r="C43" s="169"/>
      <c r="D43" s="169"/>
      <c r="E43" s="169"/>
    </row>
    <row r="44" spans="1:6" ht="39.75" customHeight="1">
      <c r="A44" s="168" t="s">
        <v>176</v>
      </c>
      <c r="B44" s="169"/>
      <c r="C44" s="169"/>
      <c r="D44" s="169"/>
      <c r="E44" s="169"/>
    </row>
    <row r="45" spans="1:6" ht="110.25" customHeight="1">
      <c r="A45" s="169"/>
      <c r="B45" s="169"/>
      <c r="C45" s="169"/>
      <c r="D45" s="169"/>
      <c r="E45" s="169"/>
    </row>
    <row r="46" spans="1:6" ht="102" hidden="1" customHeight="1">
      <c r="A46" s="167"/>
      <c r="B46" s="167"/>
      <c r="C46" s="167"/>
      <c r="D46" s="167"/>
      <c r="E46" s="167"/>
    </row>
    <row r="47" spans="1:6" ht="170.25" customHeight="1">
      <c r="A47" s="162" t="s">
        <v>221</v>
      </c>
      <c r="B47" s="162"/>
      <c r="C47" s="162"/>
      <c r="D47" s="162"/>
      <c r="E47" s="162"/>
    </row>
    <row r="48" spans="1:6" ht="43.15" customHeight="1">
      <c r="A48" s="156" t="s">
        <v>116</v>
      </c>
      <c r="B48" s="163"/>
      <c r="C48" s="163"/>
      <c r="D48" s="163"/>
      <c r="E48" s="163"/>
    </row>
    <row r="49" spans="1:6" ht="93.75" customHeight="1">
      <c r="A49" s="9" t="s">
        <v>0</v>
      </c>
      <c r="B49" s="9" t="s">
        <v>95</v>
      </c>
      <c r="C49" s="9" t="s">
        <v>79</v>
      </c>
      <c r="D49" s="9" t="s">
        <v>1</v>
      </c>
      <c r="E49" s="9" t="s">
        <v>35</v>
      </c>
    </row>
    <row r="50" spans="1:6" ht="74.25" hidden="1" customHeight="1">
      <c r="A50" s="100" t="s">
        <v>2</v>
      </c>
      <c r="B50" s="101" t="s">
        <v>18</v>
      </c>
      <c r="C50" s="101" t="s">
        <v>37</v>
      </c>
      <c r="D50" s="101" t="s">
        <v>4</v>
      </c>
      <c r="E50" s="101" t="s">
        <v>3</v>
      </c>
    </row>
    <row r="51" spans="1:6" ht="166.5" customHeight="1">
      <c r="A51" s="112" t="s">
        <v>210</v>
      </c>
      <c r="B51" s="15" t="s">
        <v>96</v>
      </c>
      <c r="C51" s="15" t="s">
        <v>56</v>
      </c>
      <c r="D51" s="15" t="s">
        <v>132</v>
      </c>
      <c r="E51" s="15" t="s">
        <v>222</v>
      </c>
    </row>
    <row r="52" spans="1:6" ht="165.75" customHeight="1">
      <c r="A52" s="92" t="s">
        <v>161</v>
      </c>
      <c r="B52" s="15" t="s">
        <v>96</v>
      </c>
      <c r="C52" s="15" t="s">
        <v>56</v>
      </c>
      <c r="D52" s="15" t="s">
        <v>133</v>
      </c>
      <c r="E52" s="15" t="s">
        <v>222</v>
      </c>
    </row>
    <row r="53" spans="1:6" ht="159.75" hidden="1" customHeight="1">
      <c r="A53" s="92" t="s">
        <v>152</v>
      </c>
      <c r="B53" s="15" t="s">
        <v>96</v>
      </c>
      <c r="C53" s="15" t="s">
        <v>56</v>
      </c>
      <c r="D53" s="15" t="s">
        <v>111</v>
      </c>
      <c r="E53" s="15" t="s">
        <v>70</v>
      </c>
    </row>
    <row r="54" spans="1:6" ht="94.5" hidden="1">
      <c r="A54" s="92" t="s">
        <v>153</v>
      </c>
      <c r="B54" s="15" t="s">
        <v>96</v>
      </c>
      <c r="C54" s="15" t="s">
        <v>56</v>
      </c>
      <c r="D54" s="15" t="s">
        <v>112</v>
      </c>
      <c r="E54" s="15" t="s">
        <v>70</v>
      </c>
    </row>
    <row r="55" spans="1:6" ht="171" hidden="1" customHeight="1">
      <c r="A55" s="92" t="s">
        <v>154</v>
      </c>
      <c r="B55" s="15" t="s">
        <v>96</v>
      </c>
      <c r="C55" s="15" t="s">
        <v>80</v>
      </c>
      <c r="D55" s="15" t="s">
        <v>92</v>
      </c>
      <c r="E55" s="15" t="s">
        <v>70</v>
      </c>
    </row>
    <row r="56" spans="1:6" ht="33.75" customHeight="1">
      <c r="A56" s="164" t="s">
        <v>117</v>
      </c>
      <c r="B56" s="164"/>
      <c r="C56" s="164"/>
      <c r="D56" s="164"/>
      <c r="E56" s="164"/>
      <c r="F56" s="12"/>
    </row>
    <row r="57" spans="1:6" ht="81" customHeight="1">
      <c r="A57" s="11" t="s">
        <v>87</v>
      </c>
      <c r="B57" s="150" t="s">
        <v>93</v>
      </c>
      <c r="C57" s="151"/>
      <c r="D57" s="151"/>
      <c r="E57" s="152"/>
      <c r="F57" s="12"/>
    </row>
    <row r="58" spans="1:6" ht="109.5" customHeight="1">
      <c r="A58" s="147" t="s">
        <v>36</v>
      </c>
      <c r="B58" s="150" t="s">
        <v>162</v>
      </c>
      <c r="C58" s="151"/>
      <c r="D58" s="151"/>
      <c r="E58" s="152"/>
      <c r="F58" s="12"/>
    </row>
    <row r="59" spans="1:6" ht="144" customHeight="1">
      <c r="A59" s="148"/>
      <c r="B59" s="150" t="s">
        <v>223</v>
      </c>
      <c r="C59" s="151"/>
      <c r="D59" s="151"/>
      <c r="E59" s="152"/>
      <c r="F59" s="12"/>
    </row>
    <row r="60" spans="1:6" ht="190.5" customHeight="1">
      <c r="A60" s="149"/>
      <c r="B60" s="157" t="s">
        <v>213</v>
      </c>
      <c r="C60" s="158"/>
      <c r="D60" s="158"/>
      <c r="E60" s="159"/>
      <c r="F60" s="12"/>
    </row>
    <row r="61" spans="1:6" ht="72.75" customHeight="1">
      <c r="A61" s="11" t="s">
        <v>88</v>
      </c>
      <c r="B61" s="161" t="s">
        <v>163</v>
      </c>
      <c r="C61" s="161"/>
      <c r="D61" s="161"/>
      <c r="E61" s="161"/>
      <c r="F61" s="12"/>
    </row>
    <row r="62" spans="1:6" ht="15.75" customHeight="1">
      <c r="A62" s="160"/>
      <c r="B62" s="160"/>
      <c r="C62" s="160"/>
      <c r="D62" s="160"/>
      <c r="E62" s="160"/>
      <c r="F62" s="12"/>
    </row>
    <row r="63" spans="1:6" ht="30.75" customHeight="1">
      <c r="A63" s="156" t="s">
        <v>118</v>
      </c>
      <c r="B63" s="156"/>
      <c r="C63" s="156"/>
      <c r="D63" s="156"/>
      <c r="E63" s="156"/>
      <c r="F63" s="12"/>
    </row>
    <row r="64" spans="1:6" ht="24.75" customHeight="1">
      <c r="A64" s="93" t="s">
        <v>5</v>
      </c>
      <c r="B64" s="144" t="s">
        <v>41</v>
      </c>
      <c r="C64" s="145"/>
      <c r="D64" s="145"/>
      <c r="E64" s="146"/>
      <c r="F64" s="12"/>
    </row>
    <row r="65" spans="1:6" ht="42" customHeight="1">
      <c r="A65" s="122" t="s">
        <v>224</v>
      </c>
      <c r="B65" s="153" t="s">
        <v>72</v>
      </c>
      <c r="C65" s="154"/>
      <c r="D65" s="154"/>
      <c r="E65" s="155"/>
      <c r="F65" s="12"/>
    </row>
    <row r="66" spans="1:6" ht="110.25" customHeight="1">
      <c r="A66" s="122" t="s">
        <v>225</v>
      </c>
      <c r="B66" s="143" t="s">
        <v>73</v>
      </c>
      <c r="C66" s="143"/>
      <c r="D66" s="143"/>
      <c r="E66" s="143"/>
    </row>
    <row r="67" spans="1:6" ht="51.75" customHeight="1">
      <c r="A67" s="122" t="s">
        <v>226</v>
      </c>
      <c r="B67" s="143" t="s">
        <v>74</v>
      </c>
      <c r="C67" s="143"/>
      <c r="D67" s="143"/>
      <c r="E67" s="143"/>
    </row>
    <row r="68" spans="1:6" ht="57" customHeight="1">
      <c r="A68" s="92" t="s">
        <v>6</v>
      </c>
      <c r="B68" s="143" t="s">
        <v>69</v>
      </c>
      <c r="C68" s="143"/>
      <c r="D68" s="143"/>
      <c r="E68" s="143"/>
    </row>
  </sheetData>
  <mergeCells count="36">
    <mergeCell ref="C1:E1"/>
    <mergeCell ref="A5:E5"/>
    <mergeCell ref="A3:E3"/>
    <mergeCell ref="B10:E10"/>
    <mergeCell ref="B19:E19"/>
    <mergeCell ref="C2:E2"/>
    <mergeCell ref="B9:E9"/>
    <mergeCell ref="B12:E12"/>
    <mergeCell ref="B11:E11"/>
    <mergeCell ref="B7:E7"/>
    <mergeCell ref="B20:D20"/>
    <mergeCell ref="A6:E6"/>
    <mergeCell ref="A46:E46"/>
    <mergeCell ref="B8:E8"/>
    <mergeCell ref="A42:E43"/>
    <mergeCell ref="A44:E45"/>
    <mergeCell ref="A41:E41"/>
    <mergeCell ref="A40:E40"/>
    <mergeCell ref="E20:E21"/>
    <mergeCell ref="A20:A21"/>
    <mergeCell ref="A47:E47"/>
    <mergeCell ref="A48:E48"/>
    <mergeCell ref="B58:E58"/>
    <mergeCell ref="A56:E56"/>
    <mergeCell ref="B59:E59"/>
    <mergeCell ref="B68:E68"/>
    <mergeCell ref="B64:E64"/>
    <mergeCell ref="A58:A60"/>
    <mergeCell ref="B57:E57"/>
    <mergeCell ref="B66:E66"/>
    <mergeCell ref="B65:E65"/>
    <mergeCell ref="A63:E63"/>
    <mergeCell ref="B60:E60"/>
    <mergeCell ref="B67:E67"/>
    <mergeCell ref="A62:E62"/>
    <mergeCell ref="B61:E61"/>
  </mergeCells>
  <phoneticPr fontId="2" type="noConversion"/>
  <printOptions horizontalCentered="1"/>
  <pageMargins left="0.59055118110236227" right="0.19685039370078741" top="0.39370078740157483" bottom="0.39370078740157483" header="0.51181102362204722" footer="0.51181102362204722"/>
  <pageSetup paperSize="9" scale="81" orientation="portrait" r:id="rId1"/>
  <headerFooter alignWithMargins="0"/>
  <rowBreaks count="3" manualBreakCount="3">
    <brk id="40" max="4" man="1"/>
    <brk id="55" max="4" man="1"/>
    <brk id="61" max="4" man="1"/>
  </rowBreaks>
</worksheet>
</file>

<file path=xl/worksheets/sheet2.xml><?xml version="1.0" encoding="utf-8"?>
<worksheet xmlns="http://schemas.openxmlformats.org/spreadsheetml/2006/main" xmlns:r="http://schemas.openxmlformats.org/officeDocument/2006/relationships">
  <dimension ref="A1:AS65"/>
  <sheetViews>
    <sheetView view="pageBreakPreview" topLeftCell="B1" zoomScale="85" zoomScaleNormal="80" zoomScaleSheetLayoutView="85" workbookViewId="0">
      <selection activeCell="Q6" sqref="Q6:Q9"/>
    </sheetView>
  </sheetViews>
  <sheetFormatPr defaultColWidth="8.85546875" defaultRowHeight="15.75"/>
  <cols>
    <col min="1" max="1" width="4.5703125" style="1" customWidth="1"/>
    <col min="2" max="4" width="5.5703125" style="1" customWidth="1"/>
    <col min="5" max="5" width="3.7109375" style="1" customWidth="1"/>
    <col min="6" max="7" width="5.28515625" style="1" customWidth="1"/>
    <col min="8" max="8" width="12.5703125" style="1" customWidth="1"/>
    <col min="9" max="9" width="3.7109375" style="1" customWidth="1"/>
    <col min="10" max="10" width="8" style="1" customWidth="1"/>
    <col min="11" max="11" width="3.7109375" style="1" customWidth="1"/>
    <col min="12" max="12" width="8" style="1" customWidth="1"/>
    <col min="13" max="14" width="4.140625" style="1" customWidth="1"/>
    <col min="15" max="15" width="6.85546875" style="1" customWidth="1"/>
    <col min="16" max="16" width="11.85546875" style="1" customWidth="1"/>
    <col min="17" max="17" width="10" style="1" customWidth="1"/>
    <col min="18" max="18" width="11" style="1" customWidth="1"/>
    <col min="19" max="19" width="10" style="1" customWidth="1"/>
    <col min="20" max="20" width="24.42578125" style="1" customWidth="1"/>
    <col min="21" max="22" width="9.140625" style="1" customWidth="1"/>
    <col min="23" max="23" width="8.140625" style="1" customWidth="1"/>
    <col min="24" max="24" width="9.5703125" style="1" customWidth="1"/>
    <col min="25" max="25" width="15" style="1" hidden="1" customWidth="1"/>
    <col min="26" max="26" width="73.140625" style="1" hidden="1" customWidth="1"/>
    <col min="27" max="27" width="11.28515625" style="17" hidden="1" customWidth="1"/>
    <col min="28" max="28" width="9" style="1" hidden="1" customWidth="1"/>
    <col min="29" max="29" width="13.42578125" style="1" hidden="1" customWidth="1"/>
    <col min="30" max="30" width="0" style="1" hidden="1" customWidth="1"/>
    <col min="31" max="31" width="10.7109375" style="1" hidden="1" customWidth="1"/>
    <col min="32" max="32" width="13.42578125" style="1" hidden="1" customWidth="1"/>
    <col min="33" max="33" width="0" style="1" hidden="1" customWidth="1"/>
    <col min="34" max="34" width="10.140625" style="1" hidden="1" customWidth="1"/>
    <col min="35" max="35" width="10.5703125" style="1" hidden="1" customWidth="1"/>
    <col min="36" max="36" width="0" style="1" hidden="1" customWidth="1"/>
    <col min="37" max="37" width="11.5703125" style="17" hidden="1" customWidth="1"/>
    <col min="38" max="38" width="0" style="17" hidden="1" customWidth="1"/>
    <col min="39" max="39" width="0" style="1" hidden="1" customWidth="1"/>
    <col min="40" max="40" width="9" style="1" hidden="1" customWidth="1"/>
    <col min="41" max="42" width="0" style="1" hidden="1" customWidth="1"/>
    <col min="43" max="43" width="9" style="1" hidden="1" customWidth="1"/>
    <col min="44" max="44" width="0" style="1" hidden="1" customWidth="1"/>
    <col min="45" max="16384" width="8.85546875" style="1"/>
  </cols>
  <sheetData>
    <row r="1" spans="1:45">
      <c r="A1" s="3"/>
      <c r="B1" s="3"/>
      <c r="C1" s="3"/>
      <c r="D1" s="3"/>
      <c r="E1" s="3"/>
      <c r="F1" s="3"/>
      <c r="G1" s="3"/>
      <c r="H1" s="3"/>
      <c r="I1" s="3"/>
      <c r="J1" s="3"/>
      <c r="K1" s="3"/>
      <c r="L1" s="3"/>
      <c r="M1" s="3"/>
      <c r="N1" s="3"/>
      <c r="O1" s="3"/>
      <c r="P1" s="3"/>
      <c r="Q1" s="3"/>
      <c r="R1" s="3"/>
      <c r="S1" s="3"/>
      <c r="T1" s="3"/>
      <c r="U1" s="3"/>
      <c r="V1" s="3"/>
      <c r="W1" s="3"/>
      <c r="X1" s="3"/>
      <c r="AA1" s="48"/>
      <c r="AK1" s="48"/>
      <c r="AL1" s="48"/>
    </row>
    <row r="2" spans="1:45">
      <c r="A2" s="232" t="s">
        <v>173</v>
      </c>
      <c r="B2" s="232"/>
      <c r="C2" s="232"/>
      <c r="D2" s="232"/>
      <c r="E2" s="232"/>
      <c r="F2" s="232"/>
      <c r="G2" s="232"/>
      <c r="H2" s="232"/>
      <c r="I2" s="232"/>
      <c r="J2" s="232"/>
      <c r="K2" s="232"/>
      <c r="L2" s="232"/>
      <c r="M2" s="232"/>
      <c r="N2" s="232"/>
      <c r="O2" s="232"/>
      <c r="P2" s="232"/>
      <c r="Q2" s="232"/>
      <c r="R2" s="232"/>
      <c r="S2" s="232"/>
      <c r="T2" s="232"/>
      <c r="U2" s="232"/>
      <c r="V2" s="232"/>
      <c r="W2" s="232"/>
      <c r="X2" s="232"/>
      <c r="AA2" s="227"/>
      <c r="AB2" s="227"/>
      <c r="AC2" s="227"/>
      <c r="AD2" s="227"/>
      <c r="AE2" s="227"/>
      <c r="AF2" s="227"/>
      <c r="AG2" s="227"/>
      <c r="AH2" s="227"/>
      <c r="AI2" s="227"/>
      <c r="AJ2" s="227"/>
      <c r="AK2" s="227"/>
      <c r="AL2" s="227"/>
      <c r="AM2" s="227"/>
      <c r="AN2" s="227"/>
      <c r="AO2" s="227"/>
      <c r="AP2" s="227"/>
      <c r="AQ2" s="227"/>
      <c r="AR2" s="227"/>
    </row>
    <row r="3" spans="1:45" ht="9" customHeight="1">
      <c r="A3" s="3"/>
      <c r="B3" s="3"/>
      <c r="C3" s="3"/>
      <c r="D3" s="3"/>
      <c r="E3" s="3"/>
      <c r="F3" s="3"/>
      <c r="G3" s="3"/>
      <c r="H3" s="3"/>
      <c r="I3" s="3"/>
      <c r="J3" s="3"/>
      <c r="K3" s="3"/>
      <c r="L3" s="3"/>
      <c r="M3" s="3"/>
      <c r="N3" s="3"/>
      <c r="O3" s="3"/>
      <c r="P3" s="3"/>
      <c r="Q3" s="3"/>
      <c r="R3" s="3"/>
      <c r="S3" s="3"/>
      <c r="T3" s="3"/>
      <c r="U3" s="3"/>
      <c r="V3" s="3"/>
      <c r="W3" s="3"/>
      <c r="X3" s="3"/>
      <c r="AA3" s="227"/>
      <c r="AB3" s="227"/>
      <c r="AC3" s="227"/>
      <c r="AD3" s="227"/>
      <c r="AE3" s="227"/>
      <c r="AF3" s="227"/>
      <c r="AG3" s="227"/>
      <c r="AH3" s="227"/>
      <c r="AI3" s="227"/>
      <c r="AJ3" s="227"/>
      <c r="AK3" s="227"/>
      <c r="AL3" s="227"/>
      <c r="AM3" s="227"/>
      <c r="AN3" s="227"/>
      <c r="AO3" s="227"/>
      <c r="AP3" s="227"/>
      <c r="AQ3" s="227"/>
      <c r="AR3" s="227"/>
    </row>
    <row r="4" spans="1:45" s="2" customFormat="1" ht="46.5" customHeight="1">
      <c r="A4" s="233" t="s">
        <v>25</v>
      </c>
      <c r="B4" s="233" t="s">
        <v>26</v>
      </c>
      <c r="C4" s="233"/>
      <c r="D4" s="233"/>
      <c r="E4" s="233"/>
      <c r="F4" s="233" t="s">
        <v>27</v>
      </c>
      <c r="G4" s="233"/>
      <c r="H4" s="233"/>
      <c r="I4" s="233" t="s">
        <v>47</v>
      </c>
      <c r="J4" s="233"/>
      <c r="K4" s="233"/>
      <c r="L4" s="233"/>
      <c r="M4" s="233" t="s">
        <v>28</v>
      </c>
      <c r="N4" s="233"/>
      <c r="O4" s="233"/>
      <c r="P4" s="233" t="s">
        <v>44</v>
      </c>
      <c r="Q4" s="231" t="s">
        <v>29</v>
      </c>
      <c r="R4" s="231"/>
      <c r="S4" s="231"/>
      <c r="T4" s="228" t="s">
        <v>30</v>
      </c>
      <c r="U4" s="228"/>
      <c r="V4" s="228"/>
      <c r="W4" s="228"/>
      <c r="X4" s="228"/>
      <c r="Y4" s="20"/>
      <c r="Z4" s="20"/>
      <c r="AA4" s="52"/>
      <c r="AB4" s="53"/>
      <c r="AC4" s="54"/>
      <c r="AD4" s="21"/>
      <c r="AE4" s="54"/>
      <c r="AF4" s="54"/>
      <c r="AG4" s="20"/>
      <c r="AH4" s="54"/>
      <c r="AI4" s="54"/>
      <c r="AJ4" s="20"/>
      <c r="AK4" s="52"/>
      <c r="AL4" s="55"/>
      <c r="AM4" s="52"/>
      <c r="AN4" s="52"/>
      <c r="AO4" s="55"/>
      <c r="AP4" s="52"/>
      <c r="AQ4" s="52"/>
      <c r="AR4" s="55"/>
    </row>
    <row r="5" spans="1:45" s="2" customFormat="1" ht="60.75" customHeight="1">
      <c r="A5" s="233"/>
      <c r="B5" s="233"/>
      <c r="C5" s="233"/>
      <c r="D5" s="233"/>
      <c r="E5" s="233"/>
      <c r="F5" s="233"/>
      <c r="G5" s="233"/>
      <c r="H5" s="233"/>
      <c r="I5" s="233" t="s">
        <v>164</v>
      </c>
      <c r="J5" s="233"/>
      <c r="K5" s="233" t="s">
        <v>165</v>
      </c>
      <c r="L5" s="233"/>
      <c r="M5" s="233"/>
      <c r="N5" s="233"/>
      <c r="O5" s="233"/>
      <c r="P5" s="233"/>
      <c r="Q5" s="114" t="s">
        <v>97</v>
      </c>
      <c r="R5" s="114" t="s">
        <v>191</v>
      </c>
      <c r="S5" s="114" t="s">
        <v>214</v>
      </c>
      <c r="T5" s="19" t="s">
        <v>31</v>
      </c>
      <c r="U5" s="18" t="s">
        <v>32</v>
      </c>
      <c r="V5" s="115" t="s">
        <v>98</v>
      </c>
      <c r="W5" s="115" t="s">
        <v>192</v>
      </c>
      <c r="X5" s="115" t="s">
        <v>215</v>
      </c>
      <c r="Y5" s="20"/>
      <c r="Z5" s="20"/>
      <c r="AA5" s="15"/>
      <c r="AB5" s="43"/>
      <c r="AC5" s="15"/>
      <c r="AD5" s="20"/>
      <c r="AE5" s="22"/>
      <c r="AF5" s="15"/>
      <c r="AG5" s="20"/>
      <c r="AH5" s="23"/>
      <c r="AI5" s="24"/>
      <c r="AJ5" s="20"/>
      <c r="AK5" s="15"/>
      <c r="AL5" s="56"/>
      <c r="AM5" s="9"/>
      <c r="AN5" s="9"/>
      <c r="AO5" s="56"/>
      <c r="AP5" s="9"/>
      <c r="AQ5" s="9"/>
      <c r="AR5" s="56"/>
    </row>
    <row r="6" spans="1:45" ht="24.75" customHeight="1">
      <c r="A6" s="214" t="s">
        <v>33</v>
      </c>
      <c r="B6" s="182" t="s">
        <v>185</v>
      </c>
      <c r="C6" s="183"/>
      <c r="D6" s="183"/>
      <c r="E6" s="184"/>
      <c r="F6" s="188" t="s">
        <v>130</v>
      </c>
      <c r="G6" s="189"/>
      <c r="H6" s="190"/>
      <c r="I6" s="194" t="s">
        <v>219</v>
      </c>
      <c r="J6" s="195"/>
      <c r="K6" s="194" t="s">
        <v>220</v>
      </c>
      <c r="L6" s="195"/>
      <c r="M6" s="198" t="s">
        <v>38</v>
      </c>
      <c r="N6" s="199"/>
      <c r="O6" s="200"/>
      <c r="P6" s="234" t="s">
        <v>81</v>
      </c>
      <c r="Q6" s="229">
        <v>125448.6</v>
      </c>
      <c r="R6" s="229">
        <v>125348.9</v>
      </c>
      <c r="S6" s="229">
        <v>125348.9</v>
      </c>
      <c r="T6" s="33" t="s">
        <v>76</v>
      </c>
      <c r="U6" s="80"/>
      <c r="V6" s="80"/>
      <c r="W6" s="80"/>
      <c r="X6" s="80"/>
      <c r="Y6" s="79" t="s">
        <v>54</v>
      </c>
      <c r="Z6" s="25"/>
      <c r="AA6" s="29"/>
      <c r="AB6" s="44"/>
      <c r="AC6" s="27"/>
      <c r="AD6" s="28"/>
      <c r="AE6" s="26"/>
      <c r="AF6" s="27"/>
      <c r="AG6" s="28"/>
      <c r="AH6" s="26"/>
      <c r="AI6" s="27"/>
      <c r="AJ6" s="45"/>
      <c r="AK6" s="31"/>
      <c r="AL6" s="57"/>
      <c r="AM6" s="17"/>
      <c r="AN6" s="17"/>
      <c r="AO6" s="57"/>
      <c r="AP6" s="17"/>
      <c r="AQ6" s="17"/>
      <c r="AR6" s="57"/>
    </row>
    <row r="7" spans="1:45" ht="97.5" customHeight="1">
      <c r="A7" s="213"/>
      <c r="B7" s="185"/>
      <c r="C7" s="186"/>
      <c r="D7" s="186"/>
      <c r="E7" s="187"/>
      <c r="F7" s="191"/>
      <c r="G7" s="192"/>
      <c r="H7" s="193"/>
      <c r="I7" s="196"/>
      <c r="J7" s="197"/>
      <c r="K7" s="196"/>
      <c r="L7" s="197"/>
      <c r="M7" s="201"/>
      <c r="N7" s="202"/>
      <c r="O7" s="203"/>
      <c r="P7" s="235"/>
      <c r="Q7" s="230"/>
      <c r="R7" s="230"/>
      <c r="S7" s="230"/>
      <c r="T7" s="33" t="s">
        <v>211</v>
      </c>
      <c r="U7" s="102" t="s">
        <v>96</v>
      </c>
      <c r="V7" s="35">
        <v>3</v>
      </c>
      <c r="W7" s="35">
        <v>3</v>
      </c>
      <c r="X7" s="35">
        <v>3</v>
      </c>
      <c r="Y7" s="79"/>
      <c r="Z7" s="25"/>
      <c r="AA7" s="29"/>
      <c r="AB7" s="58"/>
      <c r="AC7" s="59"/>
      <c r="AD7" s="60"/>
      <c r="AE7" s="61"/>
      <c r="AF7" s="59"/>
      <c r="AG7" s="60"/>
      <c r="AH7" s="61"/>
      <c r="AI7" s="59"/>
      <c r="AJ7" s="62"/>
      <c r="AK7" s="63"/>
      <c r="AL7" s="57"/>
      <c r="AM7" s="29"/>
      <c r="AN7" s="17"/>
      <c r="AO7" s="57"/>
      <c r="AP7" s="29"/>
      <c r="AQ7" s="17"/>
      <c r="AR7" s="57"/>
    </row>
    <row r="8" spans="1:45" ht="24" customHeight="1">
      <c r="A8" s="213"/>
      <c r="B8" s="185"/>
      <c r="C8" s="186"/>
      <c r="D8" s="186"/>
      <c r="E8" s="187"/>
      <c r="F8" s="191"/>
      <c r="G8" s="192"/>
      <c r="H8" s="193"/>
      <c r="I8" s="196"/>
      <c r="J8" s="197"/>
      <c r="K8" s="196"/>
      <c r="L8" s="197"/>
      <c r="M8" s="201"/>
      <c r="N8" s="202"/>
      <c r="O8" s="203"/>
      <c r="P8" s="235"/>
      <c r="Q8" s="230"/>
      <c r="R8" s="230"/>
      <c r="S8" s="230"/>
      <c r="T8" s="33" t="s">
        <v>90</v>
      </c>
      <c r="U8" s="80"/>
      <c r="V8" s="35"/>
      <c r="W8" s="35"/>
      <c r="X8" s="35"/>
      <c r="Y8" s="79"/>
      <c r="Z8" s="25"/>
      <c r="AA8" s="29"/>
      <c r="AB8" s="44"/>
      <c r="AC8" s="27"/>
      <c r="AD8" s="28"/>
      <c r="AE8" s="26"/>
      <c r="AF8" s="27"/>
      <c r="AG8" s="28"/>
      <c r="AH8" s="26"/>
      <c r="AI8" s="27"/>
      <c r="AJ8" s="45"/>
      <c r="AK8" s="31"/>
      <c r="AL8" s="57"/>
      <c r="AM8" s="29"/>
      <c r="AN8" s="17"/>
      <c r="AO8" s="57"/>
      <c r="AP8" s="29"/>
      <c r="AQ8" s="17"/>
      <c r="AR8" s="57"/>
    </row>
    <row r="9" spans="1:45" ht="88.5" customHeight="1">
      <c r="A9" s="213"/>
      <c r="B9" s="185"/>
      <c r="C9" s="186"/>
      <c r="D9" s="186"/>
      <c r="E9" s="187"/>
      <c r="F9" s="191"/>
      <c r="G9" s="192"/>
      <c r="H9" s="193"/>
      <c r="I9" s="196"/>
      <c r="J9" s="197"/>
      <c r="K9" s="196"/>
      <c r="L9" s="197"/>
      <c r="M9" s="201"/>
      <c r="N9" s="202"/>
      <c r="O9" s="203"/>
      <c r="P9" s="235"/>
      <c r="Q9" s="230"/>
      <c r="R9" s="230"/>
      <c r="S9" s="230"/>
      <c r="T9" s="33" t="s">
        <v>131</v>
      </c>
      <c r="U9" s="102" t="s">
        <v>96</v>
      </c>
      <c r="V9" s="35">
        <v>2</v>
      </c>
      <c r="W9" s="35">
        <v>2</v>
      </c>
      <c r="X9" s="35">
        <v>2</v>
      </c>
      <c r="Y9" s="39"/>
      <c r="Z9" s="25"/>
      <c r="AA9" s="29"/>
      <c r="AB9" s="40"/>
      <c r="AC9" s="41"/>
      <c r="AD9" s="42"/>
      <c r="AE9" s="40"/>
      <c r="AF9" s="41"/>
      <c r="AG9" s="42"/>
      <c r="AH9" s="40"/>
      <c r="AI9" s="41"/>
      <c r="AJ9" s="42"/>
      <c r="AK9" s="31"/>
      <c r="AL9" s="57"/>
      <c r="AM9" s="29"/>
      <c r="AN9" s="17"/>
      <c r="AO9" s="57"/>
      <c r="AP9" s="29"/>
      <c r="AQ9" s="17"/>
      <c r="AR9" s="57"/>
    </row>
    <row r="10" spans="1:45" ht="27.75" hidden="1" customHeight="1">
      <c r="A10" s="214" t="s">
        <v>34</v>
      </c>
      <c r="B10" s="182" t="s">
        <v>99</v>
      </c>
      <c r="C10" s="183"/>
      <c r="D10" s="183"/>
      <c r="E10" s="184"/>
      <c r="F10" s="182" t="s">
        <v>110</v>
      </c>
      <c r="G10" s="183"/>
      <c r="H10" s="184"/>
      <c r="I10" s="215" t="s">
        <v>155</v>
      </c>
      <c r="J10" s="216"/>
      <c r="K10" s="215" t="s">
        <v>156</v>
      </c>
      <c r="L10" s="216"/>
      <c r="M10" s="205" t="s">
        <v>100</v>
      </c>
      <c r="N10" s="206"/>
      <c r="O10" s="207"/>
      <c r="P10" s="212" t="s">
        <v>81</v>
      </c>
      <c r="Q10" s="229"/>
      <c r="R10" s="229"/>
      <c r="S10" s="229"/>
      <c r="T10" s="33" t="s">
        <v>91</v>
      </c>
      <c r="U10" s="90"/>
      <c r="V10" s="95"/>
      <c r="W10" s="95"/>
      <c r="X10" s="95"/>
      <c r="Y10" s="39"/>
      <c r="Z10" s="25"/>
      <c r="AA10" s="29"/>
      <c r="AB10" s="40"/>
      <c r="AC10" s="41"/>
      <c r="AD10" s="42"/>
      <c r="AE10" s="40"/>
      <c r="AF10" s="41"/>
      <c r="AG10" s="42"/>
      <c r="AH10" s="40"/>
      <c r="AI10" s="41"/>
      <c r="AJ10" s="42"/>
      <c r="AK10" s="31"/>
      <c r="AL10" s="57"/>
      <c r="AM10" s="17"/>
      <c r="AN10" s="17"/>
      <c r="AO10" s="57"/>
      <c r="AP10" s="17"/>
      <c r="AQ10" s="17"/>
      <c r="AR10" s="57"/>
    </row>
    <row r="11" spans="1:45" ht="118.5" hidden="1" customHeight="1">
      <c r="A11" s="213"/>
      <c r="B11" s="185"/>
      <c r="C11" s="186"/>
      <c r="D11" s="186"/>
      <c r="E11" s="187"/>
      <c r="F11" s="185"/>
      <c r="G11" s="186"/>
      <c r="H11" s="187"/>
      <c r="I11" s="217"/>
      <c r="J11" s="218"/>
      <c r="K11" s="217"/>
      <c r="L11" s="218"/>
      <c r="M11" s="208"/>
      <c r="N11" s="209"/>
      <c r="O11" s="210"/>
      <c r="P11" s="213"/>
      <c r="Q11" s="230"/>
      <c r="R11" s="230"/>
      <c r="S11" s="230"/>
      <c r="T11" s="94" t="s">
        <v>101</v>
      </c>
      <c r="U11" s="91" t="s">
        <v>96</v>
      </c>
      <c r="V11" s="96">
        <v>1</v>
      </c>
      <c r="W11" s="96">
        <v>1</v>
      </c>
      <c r="X11" s="96">
        <v>1</v>
      </c>
      <c r="Y11" s="39"/>
      <c r="Z11" s="25"/>
      <c r="AA11" s="50"/>
      <c r="AB11" s="40"/>
      <c r="AC11" s="41"/>
      <c r="AD11" s="42"/>
      <c r="AE11" s="40"/>
      <c r="AF11" s="41"/>
      <c r="AG11" s="42"/>
      <c r="AH11" s="40"/>
      <c r="AI11" s="41"/>
      <c r="AJ11" s="42"/>
      <c r="AK11" s="51"/>
      <c r="AL11" s="57"/>
      <c r="AM11" s="17"/>
      <c r="AN11" s="17"/>
      <c r="AO11" s="57"/>
      <c r="AP11" s="17"/>
      <c r="AQ11" s="17"/>
      <c r="AR11" s="57"/>
    </row>
    <row r="12" spans="1:45" ht="134.25" hidden="1" customHeight="1">
      <c r="A12" s="90" t="s">
        <v>55</v>
      </c>
      <c r="B12" s="219" t="s">
        <v>102</v>
      </c>
      <c r="C12" s="220"/>
      <c r="D12" s="220"/>
      <c r="E12" s="221"/>
      <c r="F12" s="219" t="s">
        <v>103</v>
      </c>
      <c r="G12" s="220"/>
      <c r="H12" s="221"/>
      <c r="I12" s="222" t="s">
        <v>167</v>
      </c>
      <c r="J12" s="223"/>
      <c r="K12" s="222" t="s">
        <v>166</v>
      </c>
      <c r="L12" s="223"/>
      <c r="M12" s="224" t="s">
        <v>38</v>
      </c>
      <c r="N12" s="225"/>
      <c r="O12" s="226"/>
      <c r="P12" s="90" t="s">
        <v>81</v>
      </c>
      <c r="Q12" s="106"/>
      <c r="R12" s="106"/>
      <c r="S12" s="106"/>
      <c r="T12" s="33" t="s">
        <v>104</v>
      </c>
      <c r="U12" s="91" t="s">
        <v>96</v>
      </c>
      <c r="V12" s="95">
        <v>1</v>
      </c>
      <c r="W12" s="95">
        <v>1</v>
      </c>
      <c r="X12" s="95">
        <v>0</v>
      </c>
      <c r="Y12" s="39"/>
      <c r="Z12" s="25"/>
      <c r="AA12" s="50"/>
      <c r="AB12" s="40"/>
      <c r="AC12" s="41"/>
      <c r="AD12" s="42"/>
      <c r="AE12" s="40"/>
      <c r="AF12" s="41"/>
      <c r="AG12" s="42"/>
      <c r="AH12" s="40"/>
      <c r="AI12" s="41"/>
      <c r="AJ12" s="42"/>
      <c r="AK12" s="51"/>
      <c r="AL12" s="57"/>
      <c r="AM12" s="17"/>
      <c r="AN12" s="17"/>
      <c r="AO12" s="57"/>
      <c r="AP12" s="17"/>
      <c r="AQ12" s="17"/>
      <c r="AR12" s="57"/>
    </row>
    <row r="13" spans="1:45" ht="145.5" hidden="1" customHeight="1">
      <c r="A13" s="81" t="s">
        <v>53</v>
      </c>
      <c r="B13" s="219" t="s">
        <v>105</v>
      </c>
      <c r="C13" s="220"/>
      <c r="D13" s="220"/>
      <c r="E13" s="221"/>
      <c r="F13" s="219" t="s">
        <v>107</v>
      </c>
      <c r="G13" s="220"/>
      <c r="H13" s="221"/>
      <c r="I13" s="222" t="s">
        <v>167</v>
      </c>
      <c r="J13" s="223"/>
      <c r="K13" s="222" t="s">
        <v>166</v>
      </c>
      <c r="L13" s="223"/>
      <c r="M13" s="224" t="s">
        <v>106</v>
      </c>
      <c r="N13" s="225"/>
      <c r="O13" s="226"/>
      <c r="P13" s="81" t="s">
        <v>108</v>
      </c>
      <c r="Q13" s="106"/>
      <c r="R13" s="106"/>
      <c r="S13" s="106"/>
      <c r="T13" s="33" t="s">
        <v>109</v>
      </c>
      <c r="U13" s="82" t="s">
        <v>96</v>
      </c>
      <c r="V13" s="95">
        <v>20</v>
      </c>
      <c r="W13" s="95">
        <v>20</v>
      </c>
      <c r="X13" s="95">
        <v>20</v>
      </c>
      <c r="Y13" s="39"/>
      <c r="Z13" s="25"/>
      <c r="AA13" s="50"/>
      <c r="AB13" s="40"/>
      <c r="AC13" s="41"/>
      <c r="AD13" s="42"/>
      <c r="AE13" s="40"/>
      <c r="AF13" s="41"/>
      <c r="AG13" s="42"/>
      <c r="AH13" s="40"/>
      <c r="AI13" s="41"/>
      <c r="AJ13" s="42"/>
      <c r="AK13" s="51"/>
      <c r="AL13" s="57"/>
      <c r="AM13" s="17"/>
      <c r="AN13" s="17"/>
      <c r="AO13" s="57"/>
      <c r="AP13" s="17"/>
      <c r="AQ13" s="17"/>
      <c r="AR13" s="57"/>
    </row>
    <row r="14" spans="1:45" ht="25.5" customHeight="1">
      <c r="A14" s="30"/>
      <c r="B14" s="211" t="s">
        <v>45</v>
      </c>
      <c r="C14" s="211"/>
      <c r="D14" s="211"/>
      <c r="E14" s="211"/>
      <c r="F14" s="211"/>
      <c r="G14" s="211"/>
      <c r="H14" s="211"/>
      <c r="I14" s="211"/>
      <c r="J14" s="211"/>
      <c r="K14" s="211"/>
      <c r="L14" s="211"/>
      <c r="M14" s="211"/>
      <c r="N14" s="211"/>
      <c r="O14" s="211"/>
      <c r="P14" s="211"/>
      <c r="Q14" s="107">
        <f>SUM(Q6:Q13)</f>
        <v>125448.6</v>
      </c>
      <c r="R14" s="107">
        <f>SUM(R6:R13)</f>
        <v>125348.9</v>
      </c>
      <c r="S14" s="107">
        <f>SUM(S6:S13)</f>
        <v>125348.9</v>
      </c>
      <c r="T14" s="31"/>
      <c r="U14" s="51"/>
      <c r="V14" s="51"/>
      <c r="W14" s="51"/>
      <c r="X14" s="51"/>
      <c r="Y14" s="25"/>
      <c r="Z14" s="25"/>
      <c r="AA14" s="116"/>
      <c r="AB14" s="51"/>
      <c r="AC14" s="51"/>
      <c r="AD14" s="51"/>
      <c r="AE14" s="51"/>
      <c r="AF14" s="51"/>
      <c r="AG14" s="51"/>
      <c r="AH14" s="51"/>
      <c r="AI14" s="51"/>
      <c r="AJ14" s="51"/>
      <c r="AK14" s="117"/>
      <c r="AL14" s="118"/>
      <c r="AM14" s="48"/>
      <c r="AN14" s="48"/>
      <c r="AO14" s="118"/>
      <c r="AP14" s="48"/>
      <c r="AQ14" s="48"/>
      <c r="AR14" s="118"/>
    </row>
    <row r="15" spans="1:45" ht="25.5" customHeight="1">
      <c r="A15" s="64"/>
      <c r="B15" s="204"/>
      <c r="C15" s="204"/>
      <c r="D15" s="204"/>
      <c r="E15" s="204"/>
      <c r="F15" s="204"/>
      <c r="G15" s="204"/>
      <c r="H15" s="204"/>
      <c r="I15" s="204"/>
      <c r="J15" s="204"/>
      <c r="K15" s="204"/>
      <c r="L15" s="204"/>
      <c r="M15" s="204"/>
      <c r="N15" s="204"/>
      <c r="O15" s="204"/>
      <c r="P15" s="204"/>
      <c r="Q15" s="65"/>
      <c r="R15" s="65"/>
      <c r="S15" s="65"/>
      <c r="T15" s="66"/>
      <c r="U15" s="66"/>
      <c r="V15" s="66"/>
      <c r="W15" s="66"/>
      <c r="X15" s="66"/>
      <c r="Y15" s="66"/>
      <c r="Z15" s="66"/>
      <c r="AA15" s="119"/>
      <c r="AB15" s="66"/>
      <c r="AC15" s="66"/>
      <c r="AD15" s="66"/>
      <c r="AE15" s="66"/>
      <c r="AF15" s="66"/>
      <c r="AG15" s="66"/>
      <c r="AH15" s="66"/>
      <c r="AI15" s="66"/>
      <c r="AJ15" s="66"/>
      <c r="AK15" s="120"/>
      <c r="AL15" s="121"/>
      <c r="AM15" s="46"/>
      <c r="AN15" s="46"/>
      <c r="AO15" s="121"/>
      <c r="AP15" s="46"/>
      <c r="AQ15" s="46"/>
      <c r="AR15" s="121"/>
      <c r="AS15" s="46"/>
    </row>
    <row r="16" spans="1:45">
      <c r="A16" s="46"/>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row>
    <row r="17" spans="1:45">
      <c r="A17" s="46"/>
      <c r="B17" s="46"/>
      <c r="C17" s="46"/>
      <c r="D17" s="46"/>
      <c r="E17" s="46"/>
      <c r="F17" s="46"/>
      <c r="G17" s="46"/>
      <c r="H17" s="46"/>
      <c r="I17" s="46"/>
      <c r="J17" s="46"/>
      <c r="K17" s="46"/>
      <c r="L17" s="46"/>
      <c r="M17" s="46"/>
      <c r="N17" s="46"/>
      <c r="O17" s="46"/>
      <c r="P17" s="46"/>
      <c r="Q17" s="67"/>
      <c r="R17" s="67"/>
      <c r="S17" s="67"/>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row>
    <row r="18" spans="1:45">
      <c r="A18" s="46"/>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row>
    <row r="19" spans="1:45">
      <c r="A19" s="46"/>
      <c r="B19" s="46"/>
      <c r="C19" s="46"/>
      <c r="D19" s="46"/>
      <c r="E19" s="46"/>
      <c r="F19" s="46"/>
      <c r="G19" s="46"/>
      <c r="H19" s="46"/>
      <c r="I19" s="46"/>
      <c r="J19" s="46"/>
      <c r="K19" s="46"/>
      <c r="L19" s="46"/>
      <c r="M19" s="46"/>
      <c r="N19" s="46"/>
      <c r="O19" s="46"/>
      <c r="P19" s="46"/>
      <c r="Q19" s="68"/>
      <c r="R19" s="68"/>
      <c r="S19" s="68"/>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row>
    <row r="20" spans="1:45">
      <c r="A20" s="46"/>
      <c r="B20" s="46"/>
      <c r="C20" s="46"/>
      <c r="D20" s="46"/>
      <c r="E20" s="46"/>
      <c r="F20" s="46"/>
      <c r="G20" s="46"/>
      <c r="H20" s="46"/>
      <c r="I20" s="46"/>
      <c r="J20" s="46"/>
      <c r="K20" s="46"/>
      <c r="L20" s="46"/>
      <c r="M20" s="46"/>
      <c r="N20" s="46"/>
      <c r="O20" s="46"/>
      <c r="P20" s="46"/>
      <c r="Q20" s="69"/>
      <c r="R20" s="46"/>
      <c r="S20" s="46"/>
      <c r="T20" s="46"/>
      <c r="AA20" s="46"/>
      <c r="AB20" s="46"/>
      <c r="AC20" s="46"/>
      <c r="AD20" s="46"/>
      <c r="AE20" s="46"/>
      <c r="AF20" s="46"/>
      <c r="AG20" s="46"/>
      <c r="AH20" s="46"/>
      <c r="AI20" s="46"/>
      <c r="AJ20" s="46"/>
      <c r="AK20" s="46"/>
      <c r="AL20" s="46"/>
    </row>
    <row r="21" spans="1:45">
      <c r="A21" s="46"/>
      <c r="B21" s="46"/>
      <c r="C21" s="46"/>
      <c r="D21" s="46"/>
      <c r="E21" s="46"/>
      <c r="F21" s="46"/>
      <c r="G21" s="46"/>
      <c r="H21" s="46"/>
      <c r="I21" s="46"/>
      <c r="J21" s="46"/>
      <c r="K21" s="46"/>
      <c r="L21" s="46"/>
      <c r="M21" s="46"/>
      <c r="N21" s="46"/>
      <c r="O21" s="46"/>
      <c r="P21" s="46"/>
      <c r="Q21" s="70"/>
      <c r="R21" s="70"/>
      <c r="S21" s="70"/>
      <c r="T21" s="46"/>
      <c r="AA21" s="46"/>
      <c r="AB21" s="46"/>
      <c r="AC21" s="46"/>
      <c r="AD21" s="46"/>
      <c r="AE21" s="46"/>
      <c r="AF21" s="46"/>
      <c r="AG21" s="46"/>
      <c r="AH21" s="46"/>
      <c r="AI21" s="46"/>
      <c r="AJ21" s="46"/>
      <c r="AK21" s="46"/>
      <c r="AL21" s="46"/>
    </row>
    <row r="22" spans="1:45">
      <c r="A22" s="46"/>
      <c r="B22" s="46"/>
      <c r="C22" s="46"/>
      <c r="D22" s="46"/>
      <c r="E22" s="46"/>
      <c r="F22" s="46"/>
      <c r="G22" s="46"/>
      <c r="H22" s="46"/>
      <c r="I22" s="46"/>
      <c r="J22" s="46"/>
      <c r="K22" s="46"/>
      <c r="L22" s="46"/>
      <c r="M22" s="46"/>
      <c r="N22" s="46"/>
      <c r="O22" s="46"/>
      <c r="P22" s="46"/>
      <c r="Q22" s="70"/>
      <c r="R22" s="70"/>
      <c r="S22" s="70"/>
      <c r="T22" s="46"/>
      <c r="AA22" s="46"/>
      <c r="AB22" s="46"/>
      <c r="AC22" s="46"/>
      <c r="AD22" s="46"/>
      <c r="AE22" s="46"/>
      <c r="AF22" s="46"/>
      <c r="AG22" s="46"/>
      <c r="AH22" s="46"/>
      <c r="AI22" s="46"/>
      <c r="AJ22" s="46"/>
      <c r="AK22" s="46"/>
      <c r="AL22" s="46"/>
    </row>
    <row r="23" spans="1:45">
      <c r="A23" s="46"/>
      <c r="B23" s="46"/>
      <c r="C23" s="46"/>
      <c r="D23" s="46"/>
      <c r="E23" s="46"/>
      <c r="F23" s="46"/>
      <c r="G23" s="46"/>
      <c r="H23" s="46"/>
      <c r="I23" s="46"/>
      <c r="J23" s="46"/>
      <c r="K23" s="46"/>
      <c r="L23" s="46"/>
      <c r="M23" s="46"/>
      <c r="N23" s="46"/>
      <c r="O23" s="46"/>
      <c r="P23" s="46"/>
      <c r="Q23" s="46"/>
      <c r="R23" s="46"/>
      <c r="S23" s="46"/>
      <c r="T23" s="46"/>
      <c r="AA23" s="46"/>
      <c r="AB23" s="46"/>
      <c r="AC23" s="46"/>
      <c r="AD23" s="46"/>
      <c r="AE23" s="46"/>
      <c r="AF23" s="46"/>
      <c r="AG23" s="46"/>
      <c r="AH23" s="46"/>
      <c r="AI23" s="46"/>
      <c r="AJ23" s="46"/>
      <c r="AK23" s="46"/>
      <c r="AL23" s="46"/>
    </row>
    <row r="24" spans="1:45">
      <c r="A24" s="47"/>
      <c r="B24" s="46"/>
      <c r="C24" s="46"/>
      <c r="D24" s="46"/>
      <c r="E24" s="46"/>
      <c r="F24" s="46"/>
      <c r="G24" s="46"/>
      <c r="H24" s="46"/>
      <c r="I24" s="46"/>
      <c r="J24" s="46"/>
      <c r="K24" s="46"/>
      <c r="L24" s="46"/>
      <c r="M24" s="46"/>
      <c r="N24" s="46"/>
      <c r="O24" s="46"/>
      <c r="P24" s="46"/>
      <c r="Q24" s="69"/>
      <c r="R24" s="69"/>
      <c r="S24" s="69"/>
      <c r="T24" s="46"/>
      <c r="AA24" s="46"/>
      <c r="AB24" s="46"/>
      <c r="AC24" s="46"/>
      <c r="AD24" s="46"/>
      <c r="AE24" s="46"/>
      <c r="AF24" s="46"/>
      <c r="AG24" s="46"/>
      <c r="AH24" s="46"/>
      <c r="AI24" s="46"/>
      <c r="AJ24" s="46"/>
      <c r="AK24" s="46"/>
      <c r="AL24" s="46"/>
    </row>
    <row r="25" spans="1:45">
      <c r="A25" s="71"/>
      <c r="B25" s="46"/>
      <c r="C25" s="46"/>
      <c r="D25" s="46"/>
      <c r="E25" s="46"/>
      <c r="F25" s="46"/>
      <c r="G25" s="46"/>
      <c r="H25" s="46"/>
      <c r="I25" s="46"/>
      <c r="J25" s="46"/>
      <c r="K25" s="46"/>
      <c r="L25" s="46"/>
      <c r="M25" s="46"/>
      <c r="N25" s="46"/>
      <c r="O25" s="46"/>
      <c r="P25" s="46"/>
      <c r="Q25" s="72"/>
      <c r="R25" s="72"/>
      <c r="S25" s="72"/>
      <c r="T25" s="46"/>
      <c r="AA25" s="46"/>
      <c r="AB25" s="46"/>
      <c r="AC25" s="46"/>
      <c r="AD25" s="46"/>
      <c r="AE25" s="46"/>
      <c r="AF25" s="46"/>
      <c r="AG25" s="46"/>
      <c r="AH25" s="46"/>
      <c r="AI25" s="46"/>
      <c r="AJ25" s="46"/>
      <c r="AK25" s="46"/>
      <c r="AL25" s="46"/>
    </row>
    <row r="26" spans="1:45">
      <c r="A26" s="71"/>
      <c r="B26" s="46"/>
      <c r="C26" s="46"/>
      <c r="D26" s="46"/>
      <c r="E26" s="46"/>
      <c r="F26" s="46"/>
      <c r="G26" s="46"/>
      <c r="H26" s="46"/>
      <c r="I26" s="46"/>
      <c r="J26" s="46"/>
      <c r="K26" s="46"/>
      <c r="L26" s="46"/>
      <c r="M26" s="46"/>
      <c r="N26" s="46"/>
      <c r="O26" s="46"/>
      <c r="P26" s="46"/>
      <c r="Q26" s="72"/>
      <c r="R26" s="72"/>
      <c r="S26" s="72"/>
      <c r="T26" s="46"/>
      <c r="AA26" s="46"/>
      <c r="AB26" s="46"/>
      <c r="AC26" s="46"/>
      <c r="AD26" s="46"/>
      <c r="AE26" s="46"/>
      <c r="AF26" s="46"/>
      <c r="AG26" s="46"/>
      <c r="AH26" s="46"/>
      <c r="AI26" s="46"/>
      <c r="AJ26" s="46"/>
      <c r="AK26" s="46"/>
      <c r="AL26" s="46"/>
    </row>
    <row r="27" spans="1:45">
      <c r="A27" s="47"/>
      <c r="B27" s="46"/>
      <c r="C27" s="46"/>
      <c r="D27" s="46"/>
      <c r="E27" s="46"/>
      <c r="F27" s="46"/>
      <c r="G27" s="46"/>
      <c r="H27" s="46"/>
      <c r="I27" s="46"/>
      <c r="J27" s="46"/>
      <c r="K27" s="46"/>
      <c r="L27" s="46"/>
      <c r="M27" s="46"/>
      <c r="N27" s="46"/>
      <c r="O27" s="46"/>
      <c r="P27" s="46"/>
      <c r="Q27" s="69"/>
      <c r="R27" s="69"/>
      <c r="S27" s="69"/>
      <c r="T27" s="46"/>
      <c r="AA27" s="46"/>
      <c r="AB27" s="46"/>
      <c r="AC27" s="46"/>
      <c r="AD27" s="46"/>
      <c r="AE27" s="46"/>
      <c r="AF27" s="46"/>
      <c r="AG27" s="46"/>
      <c r="AH27" s="46"/>
      <c r="AI27" s="46"/>
      <c r="AJ27" s="46"/>
      <c r="AK27" s="46"/>
      <c r="AL27" s="46"/>
    </row>
    <row r="28" spans="1:45">
      <c r="A28" s="71"/>
      <c r="B28" s="46"/>
      <c r="C28" s="46"/>
      <c r="D28" s="46"/>
      <c r="E28" s="46"/>
      <c r="F28" s="46"/>
      <c r="G28" s="46"/>
      <c r="H28" s="46"/>
      <c r="I28" s="46"/>
      <c r="J28" s="46"/>
      <c r="K28" s="46"/>
      <c r="L28" s="46"/>
      <c r="M28" s="46"/>
      <c r="N28" s="46"/>
      <c r="O28" s="46"/>
      <c r="P28" s="46"/>
      <c r="Q28" s="72"/>
      <c r="R28" s="72"/>
      <c r="S28" s="72"/>
      <c r="T28" s="46"/>
      <c r="AA28" s="46"/>
      <c r="AB28" s="46"/>
      <c r="AC28" s="46"/>
      <c r="AD28" s="46"/>
      <c r="AE28" s="46"/>
      <c r="AF28" s="46"/>
      <c r="AG28" s="46"/>
      <c r="AH28" s="46"/>
      <c r="AI28" s="46"/>
      <c r="AJ28" s="46"/>
      <c r="AK28" s="46"/>
      <c r="AL28" s="46"/>
    </row>
    <row r="29" spans="1:45">
      <c r="A29" s="71"/>
      <c r="B29" s="46"/>
      <c r="C29" s="46"/>
      <c r="D29" s="46"/>
      <c r="E29" s="46"/>
      <c r="F29" s="46"/>
      <c r="G29" s="46"/>
      <c r="H29" s="46"/>
      <c r="I29" s="46"/>
      <c r="J29" s="46"/>
      <c r="K29" s="46"/>
      <c r="L29" s="46"/>
      <c r="M29" s="46"/>
      <c r="N29" s="46"/>
      <c r="O29" s="46"/>
      <c r="P29" s="46"/>
      <c r="Q29" s="72"/>
      <c r="R29" s="72"/>
      <c r="S29" s="72"/>
      <c r="T29" s="46"/>
      <c r="AA29" s="46"/>
      <c r="AB29" s="46"/>
      <c r="AC29" s="46"/>
      <c r="AD29" s="46"/>
      <c r="AE29" s="46"/>
      <c r="AF29" s="46"/>
      <c r="AG29" s="46"/>
      <c r="AH29" s="46"/>
      <c r="AI29" s="46"/>
      <c r="AJ29" s="46"/>
      <c r="AK29" s="46"/>
      <c r="AL29" s="46"/>
    </row>
    <row r="30" spans="1:45">
      <c r="A30" s="47"/>
      <c r="B30" s="46"/>
      <c r="C30" s="46"/>
      <c r="D30" s="46"/>
      <c r="E30" s="46"/>
      <c r="F30" s="46"/>
      <c r="G30" s="46"/>
      <c r="H30" s="46"/>
      <c r="I30" s="46"/>
      <c r="J30" s="46"/>
      <c r="K30" s="46"/>
      <c r="L30" s="46"/>
      <c r="M30" s="46"/>
      <c r="N30" s="46"/>
      <c r="O30" s="46"/>
      <c r="P30" s="46"/>
      <c r="Q30" s="69"/>
      <c r="R30" s="69"/>
      <c r="S30" s="69"/>
      <c r="T30" s="46"/>
      <c r="AA30" s="46"/>
      <c r="AB30" s="46"/>
      <c r="AC30" s="46"/>
      <c r="AD30" s="46"/>
      <c r="AE30" s="46"/>
      <c r="AF30" s="46"/>
      <c r="AG30" s="46"/>
      <c r="AH30" s="46"/>
      <c r="AI30" s="46"/>
      <c r="AJ30" s="46"/>
      <c r="AK30" s="46"/>
      <c r="AL30" s="46"/>
    </row>
    <row r="31" spans="1:45">
      <c r="A31" s="71"/>
      <c r="B31" s="46"/>
      <c r="C31" s="46"/>
      <c r="D31" s="46"/>
      <c r="E31" s="46"/>
      <c r="F31" s="46"/>
      <c r="G31" s="46"/>
      <c r="H31" s="46"/>
      <c r="I31" s="46"/>
      <c r="J31" s="46"/>
      <c r="K31" s="46"/>
      <c r="L31" s="46"/>
      <c r="M31" s="46"/>
      <c r="N31" s="46"/>
      <c r="O31" s="46"/>
      <c r="P31" s="46"/>
      <c r="Q31" s="72"/>
      <c r="R31" s="72"/>
      <c r="S31" s="72"/>
      <c r="T31" s="46"/>
      <c r="AA31" s="46"/>
      <c r="AB31" s="46"/>
      <c r="AC31" s="46"/>
      <c r="AD31" s="46"/>
      <c r="AE31" s="46"/>
      <c r="AF31" s="46"/>
      <c r="AG31" s="46"/>
      <c r="AH31" s="46"/>
      <c r="AI31" s="46"/>
      <c r="AJ31" s="46"/>
      <c r="AK31" s="46"/>
      <c r="AL31" s="46"/>
    </row>
    <row r="32" spans="1:45">
      <c r="A32" s="71"/>
      <c r="B32" s="46"/>
      <c r="C32" s="46"/>
      <c r="D32" s="46"/>
      <c r="E32" s="46"/>
      <c r="F32" s="46"/>
      <c r="G32" s="46"/>
      <c r="H32" s="46"/>
      <c r="I32" s="46"/>
      <c r="J32" s="46"/>
      <c r="K32" s="46"/>
      <c r="L32" s="46"/>
      <c r="M32" s="46"/>
      <c r="N32" s="46"/>
      <c r="O32" s="46"/>
      <c r="P32" s="46"/>
      <c r="Q32" s="72"/>
      <c r="R32" s="72"/>
      <c r="S32" s="72"/>
      <c r="T32" s="46"/>
      <c r="AA32" s="46"/>
      <c r="AB32" s="46"/>
      <c r="AC32" s="46"/>
      <c r="AD32" s="46"/>
      <c r="AE32" s="46"/>
      <c r="AF32" s="46"/>
      <c r="AG32" s="46"/>
      <c r="AH32" s="46"/>
      <c r="AI32" s="46"/>
      <c r="AJ32" s="46"/>
      <c r="AK32" s="46"/>
      <c r="AL32" s="46"/>
    </row>
    <row r="33" spans="1:38">
      <c r="A33" s="47"/>
      <c r="B33" s="46"/>
      <c r="C33" s="46"/>
      <c r="D33" s="46"/>
      <c r="E33" s="46"/>
      <c r="F33" s="46"/>
      <c r="G33" s="46"/>
      <c r="H33" s="46"/>
      <c r="I33" s="46"/>
      <c r="J33" s="46"/>
      <c r="K33" s="46"/>
      <c r="L33" s="46"/>
      <c r="M33" s="46"/>
      <c r="N33" s="46"/>
      <c r="O33" s="46"/>
      <c r="P33" s="46"/>
      <c r="Q33" s="69"/>
      <c r="R33" s="69"/>
      <c r="S33" s="69"/>
      <c r="T33" s="46"/>
      <c r="AA33" s="46"/>
      <c r="AB33" s="46"/>
      <c r="AC33" s="46"/>
      <c r="AD33" s="46"/>
      <c r="AE33" s="46"/>
      <c r="AF33" s="46"/>
      <c r="AG33" s="46"/>
      <c r="AH33" s="46"/>
      <c r="AI33" s="46"/>
      <c r="AJ33" s="46"/>
      <c r="AK33" s="46"/>
      <c r="AL33" s="46"/>
    </row>
    <row r="34" spans="1:38">
      <c r="A34" s="71"/>
      <c r="B34" s="46"/>
      <c r="C34" s="46"/>
      <c r="D34" s="46"/>
      <c r="E34" s="46"/>
      <c r="F34" s="46"/>
      <c r="G34" s="46"/>
      <c r="H34" s="46"/>
      <c r="I34" s="46"/>
      <c r="J34" s="46"/>
      <c r="K34" s="46"/>
      <c r="L34" s="46"/>
      <c r="M34" s="46"/>
      <c r="N34" s="46"/>
      <c r="O34" s="46"/>
      <c r="P34" s="46"/>
      <c r="Q34" s="72"/>
      <c r="R34" s="72"/>
      <c r="S34" s="72"/>
      <c r="T34" s="46"/>
      <c r="AA34" s="46"/>
      <c r="AB34" s="46"/>
      <c r="AC34" s="46"/>
      <c r="AD34" s="46"/>
      <c r="AE34" s="46"/>
      <c r="AF34" s="46"/>
      <c r="AG34" s="46"/>
      <c r="AH34" s="46"/>
      <c r="AI34" s="46"/>
      <c r="AJ34" s="46"/>
      <c r="AK34" s="46"/>
      <c r="AL34" s="46"/>
    </row>
    <row r="35" spans="1:38">
      <c r="A35" s="71"/>
      <c r="B35" s="46"/>
      <c r="C35" s="46"/>
      <c r="D35" s="46"/>
      <c r="E35" s="46"/>
      <c r="F35" s="46"/>
      <c r="G35" s="46"/>
      <c r="H35" s="46"/>
      <c r="I35" s="46"/>
      <c r="J35" s="46"/>
      <c r="K35" s="46"/>
      <c r="L35" s="46"/>
      <c r="M35" s="46"/>
      <c r="N35" s="46"/>
      <c r="O35" s="46"/>
      <c r="P35" s="46"/>
      <c r="Q35" s="72"/>
      <c r="R35" s="72"/>
      <c r="S35" s="72"/>
      <c r="T35" s="46"/>
      <c r="AA35" s="46"/>
      <c r="AB35" s="46"/>
      <c r="AC35" s="46"/>
      <c r="AD35" s="46"/>
      <c r="AE35" s="46"/>
      <c r="AF35" s="46"/>
      <c r="AG35" s="46"/>
      <c r="AH35" s="46"/>
      <c r="AI35" s="46"/>
      <c r="AJ35" s="46"/>
      <c r="AK35" s="46"/>
      <c r="AL35" s="46"/>
    </row>
    <row r="36" spans="1:38">
      <c r="A36" s="47"/>
      <c r="B36" s="46"/>
      <c r="C36" s="46"/>
      <c r="D36" s="46"/>
      <c r="E36" s="46"/>
      <c r="F36" s="46"/>
      <c r="G36" s="46"/>
      <c r="H36" s="46"/>
      <c r="I36" s="46"/>
      <c r="J36" s="46"/>
      <c r="K36" s="46"/>
      <c r="L36" s="46"/>
      <c r="M36" s="46"/>
      <c r="N36" s="46"/>
      <c r="O36" s="46"/>
      <c r="P36" s="46"/>
      <c r="Q36" s="69"/>
      <c r="R36" s="69"/>
      <c r="S36" s="69"/>
      <c r="T36" s="46"/>
      <c r="AA36" s="46"/>
      <c r="AB36" s="46"/>
      <c r="AC36" s="46"/>
      <c r="AD36" s="46"/>
      <c r="AE36" s="46"/>
      <c r="AF36" s="46"/>
      <c r="AG36" s="46"/>
      <c r="AH36" s="46"/>
      <c r="AI36" s="46"/>
      <c r="AJ36" s="46"/>
      <c r="AK36" s="46"/>
      <c r="AL36" s="46"/>
    </row>
    <row r="37" spans="1:38">
      <c r="A37" s="71"/>
      <c r="B37" s="46"/>
      <c r="C37" s="46"/>
      <c r="D37" s="46"/>
      <c r="E37" s="46"/>
      <c r="F37" s="46"/>
      <c r="G37" s="46"/>
      <c r="H37" s="46"/>
      <c r="I37" s="46"/>
      <c r="J37" s="46"/>
      <c r="K37" s="46"/>
      <c r="L37" s="46"/>
      <c r="M37" s="46"/>
      <c r="N37" s="46"/>
      <c r="O37" s="46"/>
      <c r="P37" s="46"/>
      <c r="Q37" s="72"/>
      <c r="R37" s="72"/>
      <c r="S37" s="72"/>
      <c r="T37" s="46"/>
      <c r="AA37" s="46"/>
      <c r="AB37" s="46"/>
      <c r="AC37" s="46"/>
      <c r="AD37" s="46"/>
      <c r="AE37" s="46"/>
      <c r="AF37" s="46"/>
      <c r="AG37" s="46"/>
      <c r="AH37" s="46"/>
      <c r="AI37" s="46"/>
      <c r="AJ37" s="46"/>
      <c r="AK37" s="46"/>
      <c r="AL37" s="46"/>
    </row>
    <row r="38" spans="1:38">
      <c r="A38" s="71"/>
      <c r="B38" s="46"/>
      <c r="C38" s="46"/>
      <c r="D38" s="46"/>
      <c r="E38" s="46"/>
      <c r="F38" s="46"/>
      <c r="G38" s="46"/>
      <c r="H38" s="46"/>
      <c r="I38" s="46"/>
      <c r="J38" s="46"/>
      <c r="K38" s="46"/>
      <c r="L38" s="46"/>
      <c r="M38" s="46"/>
      <c r="N38" s="46"/>
      <c r="O38" s="46"/>
      <c r="P38" s="46"/>
      <c r="Q38" s="72"/>
      <c r="R38" s="72"/>
      <c r="S38" s="72"/>
      <c r="T38" s="46"/>
      <c r="AA38" s="46"/>
      <c r="AB38" s="46"/>
      <c r="AC38" s="46"/>
      <c r="AD38" s="46"/>
      <c r="AE38" s="46"/>
      <c r="AF38" s="46"/>
      <c r="AG38" s="46"/>
      <c r="AH38" s="46"/>
      <c r="AI38" s="46"/>
      <c r="AJ38" s="46"/>
      <c r="AK38" s="46"/>
      <c r="AL38" s="46"/>
    </row>
    <row r="39" spans="1:38">
      <c r="A39" s="47"/>
      <c r="B39" s="46"/>
      <c r="C39" s="46"/>
      <c r="D39" s="46"/>
      <c r="E39" s="46"/>
      <c r="F39" s="46"/>
      <c r="G39" s="46"/>
      <c r="H39" s="46"/>
      <c r="I39" s="46"/>
      <c r="J39" s="46"/>
      <c r="K39" s="46"/>
      <c r="L39" s="46"/>
      <c r="M39" s="46"/>
      <c r="N39" s="46"/>
      <c r="O39" s="46"/>
      <c r="P39" s="46"/>
      <c r="Q39" s="69"/>
      <c r="R39" s="69"/>
      <c r="S39" s="69"/>
      <c r="T39" s="46"/>
      <c r="AA39" s="46"/>
      <c r="AB39" s="46"/>
      <c r="AC39" s="46"/>
      <c r="AD39" s="46"/>
      <c r="AE39" s="46"/>
      <c r="AF39" s="46"/>
      <c r="AG39" s="46"/>
      <c r="AH39" s="46"/>
      <c r="AI39" s="46"/>
      <c r="AJ39" s="46"/>
      <c r="AK39" s="46"/>
      <c r="AL39" s="46"/>
    </row>
    <row r="40" spans="1:38">
      <c r="A40" s="71"/>
      <c r="B40" s="46"/>
      <c r="C40" s="46"/>
      <c r="D40" s="46"/>
      <c r="E40" s="46"/>
      <c r="F40" s="46"/>
      <c r="G40" s="46"/>
      <c r="H40" s="46"/>
      <c r="I40" s="46"/>
      <c r="J40" s="46"/>
      <c r="K40" s="46"/>
      <c r="L40" s="46"/>
      <c r="M40" s="46"/>
      <c r="N40" s="46"/>
      <c r="O40" s="46"/>
      <c r="P40" s="46"/>
      <c r="Q40" s="72"/>
      <c r="R40" s="72"/>
      <c r="S40" s="72"/>
      <c r="T40" s="46"/>
      <c r="AA40" s="46"/>
      <c r="AB40" s="46"/>
      <c r="AC40" s="46"/>
      <c r="AD40" s="46"/>
      <c r="AE40" s="46"/>
      <c r="AF40" s="46"/>
      <c r="AG40" s="46"/>
      <c r="AH40" s="46"/>
      <c r="AI40" s="46"/>
      <c r="AJ40" s="46"/>
      <c r="AK40" s="46"/>
      <c r="AL40" s="46"/>
    </row>
    <row r="41" spans="1:38">
      <c r="A41" s="71"/>
      <c r="B41" s="46"/>
      <c r="C41" s="46"/>
      <c r="D41" s="46"/>
      <c r="E41" s="46"/>
      <c r="F41" s="46"/>
      <c r="G41" s="46"/>
      <c r="H41" s="46"/>
      <c r="I41" s="46"/>
      <c r="J41" s="46"/>
      <c r="K41" s="46"/>
      <c r="L41" s="46"/>
      <c r="M41" s="46"/>
      <c r="N41" s="46"/>
      <c r="O41" s="46"/>
      <c r="P41" s="46"/>
      <c r="Q41" s="72"/>
      <c r="R41" s="72"/>
      <c r="S41" s="72"/>
      <c r="T41" s="46"/>
      <c r="AA41" s="46"/>
      <c r="AB41" s="46"/>
      <c r="AC41" s="46"/>
      <c r="AD41" s="46"/>
      <c r="AE41" s="46"/>
      <c r="AF41" s="46"/>
      <c r="AG41" s="46"/>
      <c r="AH41" s="46"/>
      <c r="AI41" s="46"/>
      <c r="AJ41" s="46"/>
      <c r="AK41" s="46"/>
      <c r="AL41" s="46"/>
    </row>
    <row r="42" spans="1:38">
      <c r="A42" s="47"/>
      <c r="B42" s="46"/>
      <c r="C42" s="46"/>
      <c r="D42" s="46"/>
      <c r="E42" s="46"/>
      <c r="F42" s="46"/>
      <c r="G42" s="46"/>
      <c r="H42" s="46"/>
      <c r="I42" s="46"/>
      <c r="J42" s="46"/>
      <c r="K42" s="46"/>
      <c r="L42" s="46"/>
      <c r="M42" s="46"/>
      <c r="N42" s="46"/>
      <c r="O42" s="46"/>
      <c r="P42" s="46"/>
      <c r="Q42" s="69"/>
      <c r="R42" s="69"/>
      <c r="S42" s="69"/>
      <c r="T42" s="46"/>
      <c r="AA42" s="46"/>
      <c r="AB42" s="46"/>
      <c r="AC42" s="46"/>
      <c r="AD42" s="46"/>
      <c r="AE42" s="46"/>
      <c r="AF42" s="46"/>
      <c r="AG42" s="46"/>
      <c r="AH42" s="46"/>
      <c r="AI42" s="46"/>
      <c r="AJ42" s="46"/>
      <c r="AK42" s="46"/>
      <c r="AL42" s="46"/>
    </row>
    <row r="43" spans="1:38">
      <c r="A43" s="71"/>
      <c r="B43" s="46"/>
      <c r="C43" s="46"/>
      <c r="D43" s="46"/>
      <c r="E43" s="46"/>
      <c r="F43" s="46"/>
      <c r="G43" s="46"/>
      <c r="H43" s="46"/>
      <c r="I43" s="46"/>
      <c r="J43" s="46"/>
      <c r="K43" s="46"/>
      <c r="L43" s="46"/>
      <c r="M43" s="46"/>
      <c r="N43" s="46"/>
      <c r="O43" s="46"/>
      <c r="P43" s="46"/>
      <c r="Q43" s="72"/>
      <c r="R43" s="72"/>
      <c r="S43" s="72"/>
      <c r="T43" s="46"/>
      <c r="AA43" s="46"/>
      <c r="AB43" s="46"/>
      <c r="AC43" s="46"/>
      <c r="AD43" s="46"/>
      <c r="AE43" s="46"/>
      <c r="AF43" s="46"/>
      <c r="AG43" s="46"/>
      <c r="AH43" s="46"/>
      <c r="AI43" s="46"/>
      <c r="AJ43" s="46"/>
      <c r="AK43" s="46"/>
      <c r="AL43" s="46"/>
    </row>
    <row r="44" spans="1:38">
      <c r="A44" s="71"/>
      <c r="B44" s="46"/>
      <c r="C44" s="46"/>
      <c r="D44" s="46"/>
      <c r="E44" s="46"/>
      <c r="F44" s="46"/>
      <c r="G44" s="46"/>
      <c r="H44" s="46"/>
      <c r="I44" s="46"/>
      <c r="J44" s="46"/>
      <c r="K44" s="46"/>
      <c r="L44" s="46"/>
      <c r="M44" s="46"/>
      <c r="N44" s="46"/>
      <c r="O44" s="46"/>
      <c r="P44" s="46"/>
      <c r="Q44" s="72"/>
      <c r="R44" s="72"/>
      <c r="S44" s="72"/>
      <c r="T44" s="46"/>
      <c r="AA44" s="46"/>
      <c r="AB44" s="46"/>
      <c r="AC44" s="46"/>
      <c r="AD44" s="46"/>
      <c r="AE44" s="46"/>
      <c r="AF44" s="46"/>
      <c r="AG44" s="46"/>
      <c r="AH44" s="46"/>
      <c r="AI44" s="46"/>
      <c r="AJ44" s="46"/>
      <c r="AK44" s="46"/>
      <c r="AL44" s="46"/>
    </row>
    <row r="45" spans="1:38" s="16" customFormat="1">
      <c r="A45" s="47"/>
      <c r="B45" s="47"/>
      <c r="C45" s="47"/>
      <c r="D45" s="47"/>
      <c r="E45" s="47"/>
      <c r="F45" s="47"/>
      <c r="G45" s="47"/>
      <c r="H45" s="47"/>
      <c r="I45" s="47"/>
      <c r="J45" s="47"/>
      <c r="K45" s="47"/>
      <c r="L45" s="47"/>
      <c r="M45" s="47"/>
      <c r="N45" s="47"/>
      <c r="O45" s="47"/>
      <c r="P45" s="47"/>
      <c r="Q45" s="73"/>
      <c r="R45" s="73"/>
      <c r="S45" s="73"/>
      <c r="T45" s="47"/>
      <c r="AA45" s="47"/>
      <c r="AB45" s="47"/>
      <c r="AC45" s="47"/>
      <c r="AD45" s="47"/>
      <c r="AE45" s="47"/>
      <c r="AF45" s="47"/>
      <c r="AG45" s="47"/>
      <c r="AH45" s="47"/>
      <c r="AI45" s="47"/>
      <c r="AJ45" s="47"/>
      <c r="AK45" s="47"/>
      <c r="AL45" s="47"/>
    </row>
    <row r="46" spans="1:38">
      <c r="A46" s="71"/>
      <c r="B46" s="46"/>
      <c r="C46" s="46"/>
      <c r="D46" s="46"/>
      <c r="E46" s="46"/>
      <c r="F46" s="46"/>
      <c r="G46" s="46"/>
      <c r="H46" s="46"/>
      <c r="I46" s="46"/>
      <c r="J46" s="46"/>
      <c r="K46" s="46"/>
      <c r="L46" s="46"/>
      <c r="M46" s="46"/>
      <c r="N46" s="46"/>
      <c r="O46" s="46"/>
      <c r="P46" s="46"/>
      <c r="Q46" s="74"/>
      <c r="R46" s="74"/>
      <c r="S46" s="74"/>
      <c r="T46" s="46"/>
      <c r="AA46" s="46"/>
      <c r="AB46" s="46"/>
      <c r="AC46" s="46"/>
      <c r="AD46" s="46"/>
      <c r="AE46" s="46"/>
      <c r="AF46" s="46"/>
      <c r="AG46" s="46"/>
      <c r="AH46" s="46"/>
      <c r="AI46" s="46"/>
      <c r="AJ46" s="46"/>
      <c r="AK46" s="46"/>
      <c r="AL46" s="46"/>
    </row>
    <row r="47" spans="1:38">
      <c r="A47" s="71"/>
      <c r="B47" s="46"/>
      <c r="C47" s="46"/>
      <c r="D47" s="46"/>
      <c r="E47" s="46"/>
      <c r="F47" s="46"/>
      <c r="G47" s="46"/>
      <c r="H47" s="46"/>
      <c r="I47" s="46"/>
      <c r="J47" s="46"/>
      <c r="K47" s="46"/>
      <c r="L47" s="46"/>
      <c r="M47" s="46"/>
      <c r="N47" s="46"/>
      <c r="O47" s="46"/>
      <c r="P47" s="46"/>
      <c r="Q47" s="74"/>
      <c r="R47" s="74"/>
      <c r="S47" s="74"/>
      <c r="T47" s="46"/>
      <c r="AA47" s="46"/>
      <c r="AB47" s="46"/>
      <c r="AC47" s="46"/>
      <c r="AD47" s="46"/>
      <c r="AE47" s="46"/>
      <c r="AF47" s="46"/>
      <c r="AG47" s="46"/>
      <c r="AH47" s="46"/>
      <c r="AI47" s="46"/>
      <c r="AJ47" s="46"/>
      <c r="AK47" s="46"/>
      <c r="AL47" s="46"/>
    </row>
    <row r="48" spans="1:38">
      <c r="A48" s="47"/>
      <c r="B48" s="46"/>
      <c r="C48" s="46"/>
      <c r="D48" s="46"/>
      <c r="E48" s="46"/>
      <c r="F48" s="46"/>
      <c r="G48" s="46"/>
      <c r="H48" s="46"/>
      <c r="I48" s="46"/>
      <c r="J48" s="46"/>
      <c r="K48" s="46"/>
      <c r="L48" s="46"/>
      <c r="M48" s="46"/>
      <c r="N48" s="46"/>
      <c r="O48" s="46"/>
      <c r="P48" s="46"/>
      <c r="Q48" s="69"/>
      <c r="R48" s="69"/>
      <c r="S48" s="69"/>
      <c r="T48" s="46"/>
      <c r="AA48" s="46"/>
      <c r="AB48" s="46"/>
      <c r="AC48" s="46"/>
      <c r="AD48" s="46"/>
      <c r="AE48" s="46"/>
      <c r="AF48" s="46"/>
      <c r="AG48" s="46"/>
      <c r="AH48" s="46"/>
      <c r="AI48" s="46"/>
      <c r="AJ48" s="46"/>
      <c r="AK48" s="46"/>
      <c r="AL48" s="46"/>
    </row>
    <row r="49" spans="1:38">
      <c r="A49" s="71"/>
      <c r="B49" s="46"/>
      <c r="C49" s="46"/>
      <c r="D49" s="46"/>
      <c r="E49" s="46"/>
      <c r="F49" s="46"/>
      <c r="G49" s="46"/>
      <c r="H49" s="46"/>
      <c r="I49" s="46"/>
      <c r="J49" s="46"/>
      <c r="K49" s="46"/>
      <c r="L49" s="46"/>
      <c r="M49" s="46"/>
      <c r="N49" s="46"/>
      <c r="O49" s="46"/>
      <c r="P49" s="46"/>
      <c r="Q49" s="72"/>
      <c r="R49" s="72"/>
      <c r="S49" s="72"/>
      <c r="T49" s="46"/>
      <c r="AA49" s="46"/>
      <c r="AB49" s="46"/>
      <c r="AC49" s="46"/>
      <c r="AD49" s="46"/>
      <c r="AE49" s="46"/>
      <c r="AF49" s="46"/>
      <c r="AG49" s="46"/>
      <c r="AH49" s="46"/>
      <c r="AI49" s="46"/>
      <c r="AJ49" s="46"/>
      <c r="AK49" s="46"/>
      <c r="AL49" s="46"/>
    </row>
    <row r="50" spans="1:38">
      <c r="A50" s="71"/>
      <c r="B50" s="46"/>
      <c r="C50" s="46"/>
      <c r="D50" s="46"/>
      <c r="E50" s="46"/>
      <c r="F50" s="46"/>
      <c r="G50" s="46"/>
      <c r="H50" s="46"/>
      <c r="I50" s="46"/>
      <c r="J50" s="46"/>
      <c r="K50" s="46"/>
      <c r="L50" s="46"/>
      <c r="M50" s="46"/>
      <c r="N50" s="46"/>
      <c r="O50" s="46"/>
      <c r="P50" s="46"/>
      <c r="Q50" s="72"/>
      <c r="R50" s="72"/>
      <c r="S50" s="72"/>
      <c r="T50" s="46"/>
      <c r="AA50" s="46"/>
      <c r="AB50" s="46"/>
      <c r="AC50" s="46"/>
      <c r="AD50" s="46"/>
      <c r="AE50" s="46"/>
      <c r="AF50" s="46"/>
      <c r="AG50" s="46"/>
      <c r="AH50" s="46"/>
      <c r="AI50" s="46"/>
      <c r="AJ50" s="46"/>
      <c r="AK50" s="46"/>
      <c r="AL50" s="46"/>
    </row>
    <row r="51" spans="1:38">
      <c r="A51" s="47"/>
      <c r="B51" s="46"/>
      <c r="C51" s="46"/>
      <c r="D51" s="46"/>
      <c r="E51" s="46"/>
      <c r="F51" s="46"/>
      <c r="G51" s="46"/>
      <c r="H51" s="46"/>
      <c r="I51" s="46"/>
      <c r="J51" s="46"/>
      <c r="K51" s="46"/>
      <c r="L51" s="46"/>
      <c r="M51" s="46"/>
      <c r="N51" s="46"/>
      <c r="O51" s="46"/>
      <c r="P51" s="46"/>
      <c r="Q51" s="69"/>
      <c r="R51" s="69"/>
      <c r="S51" s="69"/>
      <c r="T51" s="46"/>
      <c r="AA51" s="46"/>
      <c r="AB51" s="46"/>
      <c r="AC51" s="46"/>
      <c r="AD51" s="46"/>
      <c r="AE51" s="46"/>
      <c r="AF51" s="46"/>
      <c r="AG51" s="46"/>
      <c r="AH51" s="46"/>
      <c r="AI51" s="46"/>
      <c r="AJ51" s="46"/>
      <c r="AK51" s="46"/>
      <c r="AL51" s="46"/>
    </row>
    <row r="52" spans="1:38">
      <c r="A52" s="71"/>
      <c r="B52" s="46"/>
      <c r="C52" s="46"/>
      <c r="D52" s="46"/>
      <c r="E52" s="46"/>
      <c r="F52" s="46"/>
      <c r="G52" s="46"/>
      <c r="H52" s="46"/>
      <c r="I52" s="46"/>
      <c r="J52" s="46"/>
      <c r="K52" s="46"/>
      <c r="L52" s="46"/>
      <c r="M52" s="46"/>
      <c r="N52" s="46"/>
      <c r="O52" s="46"/>
      <c r="P52" s="46"/>
      <c r="Q52" s="72"/>
      <c r="R52" s="72"/>
      <c r="S52" s="72"/>
      <c r="T52" s="46"/>
      <c r="AA52" s="46"/>
      <c r="AB52" s="46"/>
      <c r="AC52" s="46"/>
      <c r="AD52" s="46"/>
      <c r="AE52" s="46"/>
      <c r="AF52" s="46"/>
      <c r="AG52" s="46"/>
      <c r="AH52" s="46"/>
      <c r="AI52" s="46"/>
      <c r="AJ52" s="46"/>
      <c r="AK52" s="46"/>
      <c r="AL52" s="46"/>
    </row>
    <row r="53" spans="1:38">
      <c r="A53" s="71"/>
      <c r="B53" s="46"/>
      <c r="C53" s="46"/>
      <c r="D53" s="46"/>
      <c r="E53" s="46"/>
      <c r="F53" s="46"/>
      <c r="G53" s="46"/>
      <c r="H53" s="46"/>
      <c r="I53" s="46"/>
      <c r="J53" s="46"/>
      <c r="K53" s="46"/>
      <c r="L53" s="46"/>
      <c r="M53" s="46"/>
      <c r="N53" s="46"/>
      <c r="O53" s="46"/>
      <c r="P53" s="46"/>
      <c r="Q53" s="72"/>
      <c r="R53" s="72"/>
      <c r="S53" s="72"/>
      <c r="T53" s="46"/>
      <c r="AA53" s="46"/>
      <c r="AB53" s="46"/>
      <c r="AC53" s="46"/>
      <c r="AD53" s="46"/>
      <c r="AE53" s="46"/>
      <c r="AF53" s="46"/>
      <c r="AG53" s="46"/>
      <c r="AH53" s="46"/>
      <c r="AI53" s="46"/>
      <c r="AJ53" s="46"/>
      <c r="AK53" s="46"/>
      <c r="AL53" s="46"/>
    </row>
    <row r="54" spans="1:38">
      <c r="A54" s="47"/>
      <c r="B54" s="46"/>
      <c r="C54" s="46"/>
      <c r="D54" s="46"/>
      <c r="E54" s="46"/>
      <c r="F54" s="46"/>
      <c r="G54" s="46"/>
      <c r="H54" s="46"/>
      <c r="I54" s="46"/>
      <c r="J54" s="46"/>
      <c r="K54" s="46"/>
      <c r="L54" s="46"/>
      <c r="M54" s="46"/>
      <c r="N54" s="46"/>
      <c r="O54" s="46"/>
      <c r="P54" s="46"/>
      <c r="Q54" s="69"/>
      <c r="R54" s="69"/>
      <c r="S54" s="69"/>
      <c r="T54" s="46"/>
      <c r="AA54" s="46"/>
      <c r="AB54" s="46"/>
      <c r="AC54" s="46"/>
      <c r="AD54" s="46"/>
      <c r="AE54" s="46"/>
      <c r="AF54" s="46"/>
      <c r="AG54" s="46"/>
      <c r="AH54" s="46"/>
      <c r="AI54" s="46"/>
      <c r="AJ54" s="46"/>
      <c r="AK54" s="46"/>
      <c r="AL54" s="46"/>
    </row>
    <row r="55" spans="1:38">
      <c r="A55" s="71"/>
      <c r="B55" s="46"/>
      <c r="C55" s="46"/>
      <c r="D55" s="46"/>
      <c r="E55" s="46"/>
      <c r="F55" s="46"/>
      <c r="G55" s="46"/>
      <c r="H55" s="46"/>
      <c r="I55" s="46"/>
      <c r="J55" s="46"/>
      <c r="K55" s="46"/>
      <c r="L55" s="46"/>
      <c r="M55" s="46"/>
      <c r="N55" s="46"/>
      <c r="O55" s="46"/>
      <c r="P55" s="46"/>
      <c r="Q55" s="72"/>
      <c r="R55" s="72"/>
      <c r="S55" s="72"/>
      <c r="T55" s="46"/>
      <c r="AA55" s="46"/>
      <c r="AB55" s="46"/>
      <c r="AC55" s="46"/>
      <c r="AD55" s="46"/>
      <c r="AE55" s="46"/>
      <c r="AF55" s="46"/>
      <c r="AG55" s="46"/>
      <c r="AH55" s="46"/>
      <c r="AI55" s="46"/>
      <c r="AJ55" s="46"/>
      <c r="AK55" s="46"/>
      <c r="AL55" s="46"/>
    </row>
    <row r="56" spans="1:38">
      <c r="A56" s="71"/>
      <c r="B56" s="46"/>
      <c r="C56" s="46"/>
      <c r="D56" s="46"/>
      <c r="E56" s="46"/>
      <c r="F56" s="46"/>
      <c r="G56" s="46"/>
      <c r="H56" s="46"/>
      <c r="I56" s="46"/>
      <c r="J56" s="46"/>
      <c r="K56" s="46"/>
      <c r="L56" s="46"/>
      <c r="M56" s="46"/>
      <c r="N56" s="46"/>
      <c r="O56" s="46"/>
      <c r="P56" s="46"/>
      <c r="Q56" s="72"/>
      <c r="R56" s="72"/>
      <c r="S56" s="72"/>
      <c r="T56" s="46"/>
      <c r="AA56" s="46"/>
      <c r="AB56" s="46"/>
      <c r="AC56" s="46"/>
      <c r="AD56" s="46"/>
      <c r="AE56" s="46"/>
      <c r="AF56" s="46"/>
      <c r="AG56" s="46"/>
      <c r="AH56" s="46"/>
      <c r="AI56" s="46"/>
      <c r="AJ56" s="46"/>
      <c r="AK56" s="46"/>
      <c r="AL56" s="46"/>
    </row>
    <row r="57" spans="1:38">
      <c r="A57" s="47"/>
      <c r="B57" s="47"/>
      <c r="C57" s="47"/>
      <c r="D57" s="47"/>
      <c r="E57" s="47"/>
      <c r="F57" s="47"/>
      <c r="G57" s="47"/>
      <c r="H57" s="47"/>
      <c r="I57" s="47"/>
      <c r="J57" s="47"/>
      <c r="K57" s="47"/>
      <c r="L57" s="47"/>
      <c r="M57" s="47"/>
      <c r="N57" s="47"/>
      <c r="O57" s="47"/>
      <c r="P57" s="47"/>
      <c r="Q57" s="73"/>
      <c r="R57" s="73"/>
      <c r="S57" s="73"/>
      <c r="T57" s="46"/>
      <c r="AA57" s="46"/>
      <c r="AB57" s="46"/>
      <c r="AC57" s="46"/>
      <c r="AD57" s="46"/>
      <c r="AE57" s="46"/>
      <c r="AF57" s="46"/>
      <c r="AG57" s="46"/>
      <c r="AH57" s="46"/>
      <c r="AI57" s="46"/>
      <c r="AJ57" s="46"/>
      <c r="AK57" s="46"/>
      <c r="AL57" s="46"/>
    </row>
    <row r="58" spans="1:38">
      <c r="A58" s="71"/>
      <c r="B58" s="46"/>
      <c r="C58" s="46"/>
      <c r="D58" s="46"/>
      <c r="E58" s="46"/>
      <c r="F58" s="46"/>
      <c r="G58" s="46"/>
      <c r="H58" s="46"/>
      <c r="I58" s="46"/>
      <c r="J58" s="46"/>
      <c r="K58" s="46"/>
      <c r="L58" s="46"/>
      <c r="M58" s="46"/>
      <c r="N58" s="46"/>
      <c r="O58" s="46"/>
      <c r="P58" s="46"/>
      <c r="Q58" s="74"/>
      <c r="R58" s="74"/>
      <c r="S58" s="74"/>
      <c r="T58" s="46"/>
      <c r="AA58" s="46"/>
      <c r="AB58" s="46"/>
      <c r="AC58" s="46"/>
      <c r="AD58" s="46"/>
      <c r="AE58" s="46"/>
      <c r="AF58" s="46"/>
      <c r="AG58" s="46"/>
      <c r="AH58" s="46"/>
      <c r="AI58" s="46"/>
      <c r="AJ58" s="46"/>
      <c r="AK58" s="46"/>
      <c r="AL58" s="46"/>
    </row>
    <row r="59" spans="1:38">
      <c r="A59" s="71"/>
      <c r="B59" s="46"/>
      <c r="C59" s="46"/>
      <c r="D59" s="46"/>
      <c r="E59" s="46"/>
      <c r="F59" s="46"/>
      <c r="G59" s="46"/>
      <c r="H59" s="46"/>
      <c r="I59" s="46"/>
      <c r="J59" s="46"/>
      <c r="K59" s="46"/>
      <c r="L59" s="46"/>
      <c r="M59" s="46"/>
      <c r="N59" s="46"/>
      <c r="O59" s="46"/>
      <c r="P59" s="46"/>
      <c r="Q59" s="74"/>
      <c r="R59" s="74"/>
      <c r="S59" s="74"/>
      <c r="T59" s="46"/>
      <c r="AA59" s="46"/>
      <c r="AB59" s="46"/>
      <c r="AC59" s="46"/>
      <c r="AD59" s="46"/>
      <c r="AE59" s="46"/>
      <c r="AF59" s="46"/>
      <c r="AG59" s="46"/>
      <c r="AH59" s="46"/>
      <c r="AI59" s="46"/>
      <c r="AJ59" s="46"/>
      <c r="AK59" s="46"/>
      <c r="AL59" s="46"/>
    </row>
    <row r="60" spans="1:38">
      <c r="A60" s="46"/>
      <c r="B60" s="46"/>
      <c r="C60" s="46"/>
      <c r="D60" s="46"/>
      <c r="E60" s="46"/>
      <c r="F60" s="46"/>
      <c r="G60" s="46"/>
      <c r="H60" s="46"/>
      <c r="I60" s="46"/>
      <c r="J60" s="46"/>
      <c r="K60" s="46"/>
      <c r="L60" s="46"/>
      <c r="M60" s="46"/>
      <c r="N60" s="46"/>
      <c r="O60" s="46"/>
      <c r="P60" s="46"/>
      <c r="Q60" s="69"/>
      <c r="R60" s="69"/>
      <c r="S60" s="69"/>
      <c r="T60" s="46"/>
      <c r="AA60" s="46"/>
      <c r="AB60" s="46"/>
      <c r="AC60" s="46"/>
      <c r="AD60" s="46"/>
      <c r="AE60" s="46"/>
      <c r="AF60" s="46"/>
      <c r="AG60" s="46"/>
      <c r="AH60" s="46"/>
      <c r="AI60" s="46"/>
      <c r="AJ60" s="46"/>
      <c r="AK60" s="46"/>
      <c r="AL60" s="46"/>
    </row>
    <row r="61" spans="1:38">
      <c r="AA61" s="46"/>
      <c r="AB61" s="46"/>
      <c r="AC61" s="46"/>
      <c r="AD61" s="46"/>
      <c r="AE61" s="46"/>
      <c r="AF61" s="46"/>
      <c r="AG61" s="46"/>
      <c r="AH61" s="46"/>
      <c r="AI61" s="46"/>
      <c r="AJ61" s="46"/>
      <c r="AK61" s="46"/>
      <c r="AL61" s="46"/>
    </row>
    <row r="62" spans="1:38">
      <c r="AA62" s="46"/>
      <c r="AB62" s="46"/>
      <c r="AC62" s="46"/>
      <c r="AD62" s="46"/>
      <c r="AE62" s="46"/>
      <c r="AF62" s="46"/>
      <c r="AG62" s="46"/>
      <c r="AH62" s="46"/>
      <c r="AI62" s="46"/>
      <c r="AJ62" s="46"/>
      <c r="AK62" s="46"/>
      <c r="AL62" s="46"/>
    </row>
    <row r="63" spans="1:38">
      <c r="AA63" s="46"/>
      <c r="AB63" s="46"/>
      <c r="AC63" s="46"/>
      <c r="AD63" s="46"/>
      <c r="AE63" s="46"/>
      <c r="AF63" s="46"/>
      <c r="AG63" s="46"/>
      <c r="AH63" s="46"/>
      <c r="AI63" s="46"/>
      <c r="AJ63" s="46"/>
      <c r="AK63" s="46"/>
      <c r="AL63" s="46"/>
    </row>
    <row r="64" spans="1:38">
      <c r="AA64" s="46"/>
      <c r="AB64" s="46"/>
      <c r="AC64" s="46"/>
      <c r="AD64" s="46"/>
      <c r="AE64" s="46"/>
      <c r="AF64" s="46"/>
      <c r="AG64" s="46"/>
      <c r="AH64" s="46"/>
      <c r="AI64" s="46"/>
      <c r="AJ64" s="46"/>
      <c r="AK64" s="46"/>
      <c r="AL64" s="46"/>
    </row>
    <row r="65" spans="27:38">
      <c r="AA65" s="49"/>
      <c r="AK65" s="49"/>
      <c r="AL65" s="49"/>
    </row>
  </sheetData>
  <mergeCells count="46">
    <mergeCell ref="I12:J12"/>
    <mergeCell ref="K12:L12"/>
    <mergeCell ref="M12:O12"/>
    <mergeCell ref="Q10:Q11"/>
    <mergeCell ref="AM2:AO3"/>
    <mergeCell ref="A2:X2"/>
    <mergeCell ref="A4:A5"/>
    <mergeCell ref="B4:E5"/>
    <mergeCell ref="I4:L4"/>
    <mergeCell ref="F4:H5"/>
    <mergeCell ref="P4:P5"/>
    <mergeCell ref="I5:J5"/>
    <mergeCell ref="K5:L5"/>
    <mergeCell ref="M4:O5"/>
    <mergeCell ref="P6:P9"/>
    <mergeCell ref="A6:A9"/>
    <mergeCell ref="AP2:AR3"/>
    <mergeCell ref="T4:X4"/>
    <mergeCell ref="AA2:AL3"/>
    <mergeCell ref="S10:S11"/>
    <mergeCell ref="R10:R11"/>
    <mergeCell ref="Q4:S4"/>
    <mergeCell ref="Q6:Q9"/>
    <mergeCell ref="R6:R9"/>
    <mergeCell ref="S6:S9"/>
    <mergeCell ref="B15:P15"/>
    <mergeCell ref="M10:O11"/>
    <mergeCell ref="B14:P14"/>
    <mergeCell ref="P10:P11"/>
    <mergeCell ref="A10:A11"/>
    <mergeCell ref="B10:E11"/>
    <mergeCell ref="F10:H11"/>
    <mergeCell ref="K10:L11"/>
    <mergeCell ref="I10:J11"/>
    <mergeCell ref="B13:E13"/>
    <mergeCell ref="F13:H13"/>
    <mergeCell ref="I13:J13"/>
    <mergeCell ref="K13:L13"/>
    <mergeCell ref="M13:O13"/>
    <mergeCell ref="B12:E12"/>
    <mergeCell ref="F12:H12"/>
    <mergeCell ref="B6:E9"/>
    <mergeCell ref="F6:H9"/>
    <mergeCell ref="I6:J9"/>
    <mergeCell ref="K6:L9"/>
    <mergeCell ref="M6:O9"/>
  </mergeCells>
  <phoneticPr fontId="2" type="noConversion"/>
  <printOptions horizontalCentered="1"/>
  <pageMargins left="0" right="0" top="0.59055118110236227" bottom="0.19685039370078741" header="0.51181102362204722" footer="0.51181102362204722"/>
  <pageSetup paperSize="9" scale="77" orientation="landscape" r:id="rId1"/>
  <headerFooter alignWithMargins="0"/>
</worksheet>
</file>

<file path=xl/worksheets/sheet3.xml><?xml version="1.0" encoding="utf-8"?>
<worksheet xmlns="http://schemas.openxmlformats.org/spreadsheetml/2006/main" xmlns:r="http://schemas.openxmlformats.org/officeDocument/2006/relationships">
  <dimension ref="A1:AA27"/>
  <sheetViews>
    <sheetView view="pageBreakPreview" zoomScale="70" zoomScaleSheetLayoutView="70" workbookViewId="0">
      <selection sqref="A1:XFD1048576"/>
    </sheetView>
  </sheetViews>
  <sheetFormatPr defaultRowHeight="12.75"/>
  <cols>
    <col min="1" max="1" width="9.140625" style="131"/>
    <col min="2" max="2" width="33.85546875" style="131" customWidth="1"/>
    <col min="3" max="3" width="75.42578125" style="131" customWidth="1"/>
    <col min="4" max="4" width="16.42578125" style="131" customWidth="1"/>
    <col min="5" max="5" width="16.85546875" style="131" customWidth="1"/>
    <col min="6" max="6" width="15.42578125" style="131" customWidth="1"/>
    <col min="7" max="8" width="9.28515625" style="131" bestFit="1" customWidth="1"/>
    <col min="9" max="9" width="8.7109375" style="131" customWidth="1"/>
    <col min="10" max="10" width="9.7109375" style="131" customWidth="1"/>
    <col min="11" max="12" width="9.28515625" style="131" customWidth="1"/>
    <col min="13" max="16384" width="9.140625" style="131"/>
  </cols>
  <sheetData>
    <row r="1" spans="1:27" ht="52.5" customHeight="1">
      <c r="A1" s="130"/>
      <c r="B1" s="130"/>
      <c r="C1" s="130"/>
      <c r="D1" s="130"/>
      <c r="E1" s="130"/>
      <c r="F1" s="130"/>
      <c r="G1" s="130"/>
      <c r="H1" s="254" t="s">
        <v>212</v>
      </c>
      <c r="I1" s="255"/>
      <c r="J1" s="255"/>
      <c r="K1" s="255"/>
      <c r="L1" s="255"/>
      <c r="Y1" s="132"/>
      <c r="Z1" s="132"/>
    </row>
    <row r="2" spans="1:27" ht="56.25" customHeight="1">
      <c r="A2" s="247" t="s">
        <v>157</v>
      </c>
      <c r="B2" s="248"/>
      <c r="C2" s="248"/>
      <c r="D2" s="248"/>
      <c r="E2" s="248"/>
      <c r="F2" s="248"/>
      <c r="G2" s="248"/>
      <c r="H2" s="248"/>
      <c r="I2" s="248"/>
      <c r="J2" s="248"/>
      <c r="K2" s="248"/>
      <c r="L2" s="248"/>
      <c r="P2" s="227">
        <v>2018</v>
      </c>
      <c r="Q2" s="227"/>
      <c r="R2" s="227"/>
      <c r="S2" s="227">
        <v>2019</v>
      </c>
      <c r="T2" s="227"/>
      <c r="U2" s="227"/>
      <c r="V2" s="238">
        <v>2020</v>
      </c>
      <c r="W2" s="238"/>
      <c r="X2" s="238"/>
      <c r="Y2" s="132"/>
      <c r="Z2" s="132"/>
    </row>
    <row r="3" spans="1:27" ht="15">
      <c r="A3" s="130"/>
      <c r="B3" s="130"/>
      <c r="C3" s="130"/>
      <c r="D3" s="130"/>
      <c r="E3" s="130"/>
      <c r="F3" s="130"/>
      <c r="G3" s="130"/>
      <c r="H3" s="130"/>
      <c r="I3" s="130"/>
      <c r="J3" s="130"/>
      <c r="K3" s="130"/>
      <c r="L3" s="130"/>
      <c r="P3" s="227"/>
      <c r="Q3" s="227"/>
      <c r="R3" s="227"/>
      <c r="S3" s="227"/>
      <c r="T3" s="227"/>
      <c r="U3" s="227"/>
      <c r="V3" s="238"/>
      <c r="W3" s="238"/>
      <c r="X3" s="238"/>
      <c r="Y3" s="132"/>
      <c r="Z3" s="132"/>
    </row>
    <row r="4" spans="1:27" ht="52.5" customHeight="1">
      <c r="A4" s="249" t="s">
        <v>119</v>
      </c>
      <c r="B4" s="249" t="s">
        <v>120</v>
      </c>
      <c r="C4" s="249" t="s">
        <v>121</v>
      </c>
      <c r="D4" s="249" t="s">
        <v>158</v>
      </c>
      <c r="E4" s="249" t="s">
        <v>123</v>
      </c>
      <c r="F4" s="249" t="s">
        <v>124</v>
      </c>
      <c r="G4" s="251" t="s">
        <v>125</v>
      </c>
      <c r="H4" s="252"/>
      <c r="I4" s="253"/>
      <c r="J4" s="251" t="s">
        <v>209</v>
      </c>
      <c r="K4" s="252"/>
      <c r="L4" s="253"/>
      <c r="P4" s="15" t="s">
        <v>202</v>
      </c>
      <c r="Q4" s="15" t="s">
        <v>203</v>
      </c>
      <c r="R4" s="9" t="s">
        <v>204</v>
      </c>
      <c r="S4" s="15" t="s">
        <v>202</v>
      </c>
      <c r="T4" s="15" t="s">
        <v>203</v>
      </c>
      <c r="U4" s="9" t="s">
        <v>204</v>
      </c>
      <c r="V4" s="15" t="s">
        <v>202</v>
      </c>
      <c r="W4" s="15" t="s">
        <v>203</v>
      </c>
      <c r="X4" s="9" t="s">
        <v>204</v>
      </c>
      <c r="Y4" s="132"/>
      <c r="Z4" s="132"/>
    </row>
    <row r="5" spans="1:27" ht="74.25" customHeight="1">
      <c r="A5" s="250"/>
      <c r="B5" s="250"/>
      <c r="C5" s="250"/>
      <c r="D5" s="250"/>
      <c r="E5" s="250"/>
      <c r="F5" s="250"/>
      <c r="G5" s="133" t="s">
        <v>126</v>
      </c>
      <c r="H5" s="133" t="s">
        <v>189</v>
      </c>
      <c r="I5" s="133" t="s">
        <v>216</v>
      </c>
      <c r="J5" s="133" t="s">
        <v>126</v>
      </c>
      <c r="K5" s="133" t="s">
        <v>189</v>
      </c>
      <c r="L5" s="133" t="s">
        <v>216</v>
      </c>
      <c r="P5" s="9"/>
      <c r="Q5" s="9"/>
      <c r="R5" s="9"/>
      <c r="S5" s="9"/>
      <c r="T5" s="9"/>
      <c r="U5" s="9"/>
      <c r="V5" s="134"/>
      <c r="W5" s="134"/>
      <c r="X5" s="134"/>
      <c r="Y5" s="132"/>
      <c r="Z5" s="132"/>
    </row>
    <row r="6" spans="1:27" ht="27" customHeight="1">
      <c r="A6" s="133">
        <v>1</v>
      </c>
      <c r="B6" s="256" t="s">
        <v>127</v>
      </c>
      <c r="C6" s="257"/>
      <c r="D6" s="257"/>
      <c r="E6" s="257"/>
      <c r="F6" s="257"/>
      <c r="G6" s="257"/>
      <c r="H6" s="257"/>
      <c r="I6" s="257"/>
      <c r="J6" s="257"/>
      <c r="K6" s="257"/>
      <c r="L6" s="258"/>
      <c r="P6" s="17"/>
      <c r="Q6" s="17"/>
      <c r="R6" s="17"/>
      <c r="S6" s="17"/>
      <c r="T6" s="17"/>
      <c r="U6" s="17"/>
      <c r="V6" s="134"/>
      <c r="W6" s="134"/>
      <c r="X6" s="134"/>
      <c r="Y6" s="132"/>
      <c r="Z6" s="132"/>
    </row>
    <row r="7" spans="1:27" ht="77.25" customHeight="1">
      <c r="A7" s="98" t="s">
        <v>128</v>
      </c>
      <c r="B7" s="97" t="s">
        <v>75</v>
      </c>
      <c r="C7" s="98" t="s">
        <v>205</v>
      </c>
      <c r="D7" s="109" t="s">
        <v>170</v>
      </c>
      <c r="E7" s="109" t="s">
        <v>38</v>
      </c>
      <c r="F7" s="98" t="s">
        <v>187</v>
      </c>
      <c r="G7" s="127">
        <v>820300</v>
      </c>
      <c r="H7" s="127">
        <f>U7</f>
        <v>820300</v>
      </c>
      <c r="I7" s="127">
        <f>X7</f>
        <v>820300</v>
      </c>
      <c r="J7" s="129">
        <v>61153.2</v>
      </c>
      <c r="K7" s="129">
        <v>61153.2</v>
      </c>
      <c r="L7" s="135">
        <v>61153.2</v>
      </c>
      <c r="M7" s="126"/>
      <c r="P7" s="17">
        <f>262000+5000+118000</f>
        <v>385000</v>
      </c>
      <c r="Q7" s="17">
        <f>167800+5000+262000</f>
        <v>434800</v>
      </c>
      <c r="R7" s="136">
        <f>P7+Q7</f>
        <v>819800</v>
      </c>
      <c r="S7" s="17">
        <f>262000+5000+118000</f>
        <v>385000</v>
      </c>
      <c r="T7" s="17">
        <f>168800+5000+261500</f>
        <v>435300</v>
      </c>
      <c r="U7" s="136">
        <f>S7+T7</f>
        <v>820300</v>
      </c>
      <c r="V7" s="17">
        <f>262000+5000+118000</f>
        <v>385000</v>
      </c>
      <c r="W7" s="17">
        <f>168800+5000+261500</f>
        <v>435300</v>
      </c>
      <c r="X7" s="136">
        <f>V7+W7</f>
        <v>820300</v>
      </c>
      <c r="Y7" s="132"/>
      <c r="Z7" s="132"/>
    </row>
    <row r="8" spans="1:27" ht="30" customHeight="1">
      <c r="A8" s="98">
        <v>2</v>
      </c>
      <c r="B8" s="239" t="s">
        <v>129</v>
      </c>
      <c r="C8" s="240"/>
      <c r="D8" s="240"/>
      <c r="E8" s="240"/>
      <c r="F8" s="240"/>
      <c r="G8" s="240"/>
      <c r="H8" s="240"/>
      <c r="I8" s="240"/>
      <c r="J8" s="240"/>
      <c r="K8" s="240"/>
      <c r="L8" s="241"/>
      <c r="P8" s="17"/>
      <c r="Q8" s="17"/>
      <c r="R8" s="17"/>
      <c r="S8" s="17"/>
      <c r="T8" s="17"/>
      <c r="U8" s="17"/>
      <c r="V8" s="134"/>
      <c r="W8" s="134"/>
      <c r="X8" s="134"/>
      <c r="Y8" s="132"/>
      <c r="Z8" s="132"/>
    </row>
    <row r="9" spans="1:27" ht="81.75" customHeight="1">
      <c r="A9" s="262" t="s">
        <v>135</v>
      </c>
      <c r="B9" s="259" t="s">
        <v>178</v>
      </c>
      <c r="C9" s="97" t="s">
        <v>193</v>
      </c>
      <c r="D9" s="262" t="s">
        <v>207</v>
      </c>
      <c r="E9" s="98" t="s">
        <v>177</v>
      </c>
      <c r="F9" s="98" t="s">
        <v>198</v>
      </c>
      <c r="G9" s="110">
        <f>R9</f>
        <v>30</v>
      </c>
      <c r="H9" s="110">
        <f>U9</f>
        <v>30</v>
      </c>
      <c r="I9" s="110">
        <f>X9</f>
        <v>30</v>
      </c>
      <c r="J9" s="265">
        <v>12199.7</v>
      </c>
      <c r="K9" s="265">
        <v>12199.7</v>
      </c>
      <c r="L9" s="265">
        <v>12199.7</v>
      </c>
      <c r="P9" s="108">
        <v>6</v>
      </c>
      <c r="Q9" s="17">
        <v>24</v>
      </c>
      <c r="R9" s="137">
        <f>P9+Q9</f>
        <v>30</v>
      </c>
      <c r="S9" s="108">
        <v>6</v>
      </c>
      <c r="T9" s="17">
        <v>24</v>
      </c>
      <c r="U9" s="137">
        <f>S9+T9</f>
        <v>30</v>
      </c>
      <c r="V9" s="108">
        <v>6</v>
      </c>
      <c r="W9" s="17">
        <v>24</v>
      </c>
      <c r="X9" s="137">
        <f>V9+W9</f>
        <v>30</v>
      </c>
      <c r="Y9" s="132"/>
      <c r="Z9" s="132"/>
    </row>
    <row r="10" spans="1:27" ht="99.75" customHeight="1">
      <c r="A10" s="263"/>
      <c r="B10" s="260"/>
      <c r="C10" s="97" t="s">
        <v>194</v>
      </c>
      <c r="D10" s="263"/>
      <c r="E10" s="98" t="s">
        <v>177</v>
      </c>
      <c r="F10" s="98" t="s">
        <v>197</v>
      </c>
      <c r="G10" s="128">
        <f>R10</f>
        <v>52</v>
      </c>
      <c r="H10" s="128">
        <f>U10</f>
        <v>52</v>
      </c>
      <c r="I10" s="128">
        <f>X10</f>
        <v>52</v>
      </c>
      <c r="J10" s="266"/>
      <c r="K10" s="266"/>
      <c r="L10" s="266"/>
      <c r="P10" s="17">
        <v>20</v>
      </c>
      <c r="Q10" s="17">
        <v>32</v>
      </c>
      <c r="R10" s="17">
        <f>P10+Q10</f>
        <v>52</v>
      </c>
      <c r="S10" s="17">
        <v>20</v>
      </c>
      <c r="T10" s="17">
        <v>32</v>
      </c>
      <c r="U10" s="17">
        <f>S10+T10</f>
        <v>52</v>
      </c>
      <c r="V10" s="17">
        <v>20</v>
      </c>
      <c r="W10" s="17">
        <v>32</v>
      </c>
      <c r="X10" s="17">
        <f>V10+W10</f>
        <v>52</v>
      </c>
      <c r="Y10" s="132"/>
      <c r="Z10" s="132"/>
    </row>
    <row r="11" spans="1:27" ht="81" customHeight="1">
      <c r="A11" s="264"/>
      <c r="B11" s="261"/>
      <c r="C11" s="97" t="s">
        <v>195</v>
      </c>
      <c r="D11" s="268"/>
      <c r="E11" s="98" t="s">
        <v>177</v>
      </c>
      <c r="F11" s="98" t="s">
        <v>196</v>
      </c>
      <c r="G11" s="110">
        <f>R11</f>
        <v>102</v>
      </c>
      <c r="H11" s="110">
        <f>U11</f>
        <v>102</v>
      </c>
      <c r="I11" s="110">
        <f>X11</f>
        <v>102</v>
      </c>
      <c r="J11" s="267"/>
      <c r="K11" s="267"/>
      <c r="L11" s="267"/>
      <c r="P11" s="108">
        <v>36</v>
      </c>
      <c r="Q11" s="17">
        <v>66</v>
      </c>
      <c r="R11" s="137">
        <f>P11+Q11</f>
        <v>102</v>
      </c>
      <c r="S11" s="108">
        <v>36</v>
      </c>
      <c r="T11" s="17">
        <v>66</v>
      </c>
      <c r="U11" s="137">
        <f>S11+T11</f>
        <v>102</v>
      </c>
      <c r="V11" s="108">
        <v>36</v>
      </c>
      <c r="W11" s="17">
        <v>66</v>
      </c>
      <c r="X11" s="137">
        <f>V11+W11</f>
        <v>102</v>
      </c>
      <c r="Y11" s="132"/>
      <c r="Z11" s="132"/>
    </row>
    <row r="12" spans="1:27" ht="130.5" customHeight="1">
      <c r="A12" s="98" t="s">
        <v>136</v>
      </c>
      <c r="B12" s="111" t="s">
        <v>201</v>
      </c>
      <c r="C12" s="97" t="s">
        <v>199</v>
      </c>
      <c r="D12" s="98" t="s">
        <v>208</v>
      </c>
      <c r="E12" s="98" t="s">
        <v>186</v>
      </c>
      <c r="F12" s="98" t="s">
        <v>200</v>
      </c>
      <c r="G12" s="128">
        <f>T12</f>
        <v>1204000</v>
      </c>
      <c r="H12" s="128">
        <f>W12</f>
        <v>1204000</v>
      </c>
      <c r="I12" s="128">
        <f>X12</f>
        <v>1446500</v>
      </c>
      <c r="J12" s="129">
        <v>45552.7</v>
      </c>
      <c r="K12" s="129">
        <v>45552.7</v>
      </c>
      <c r="L12" s="129">
        <v>45552.7</v>
      </c>
      <c r="P12" s="17">
        <v>242500</v>
      </c>
      <c r="Q12" s="17">
        <v>1203600</v>
      </c>
      <c r="R12" s="17">
        <f>P12+Q12</f>
        <v>1446100</v>
      </c>
      <c r="S12" s="17">
        <v>242500</v>
      </c>
      <c r="T12" s="17">
        <v>1204000</v>
      </c>
      <c r="U12" s="17">
        <f>S12+T12</f>
        <v>1446500</v>
      </c>
      <c r="V12" s="17">
        <v>242500</v>
      </c>
      <c r="W12" s="134">
        <v>1204000</v>
      </c>
      <c r="X12" s="134">
        <f>V12+W12</f>
        <v>1446500</v>
      </c>
      <c r="Y12" s="132"/>
      <c r="Z12" s="132"/>
    </row>
    <row r="13" spans="1:27" ht="55.15" hidden="1" customHeight="1">
      <c r="A13" s="98" t="s">
        <v>137</v>
      </c>
      <c r="B13" s="97" t="s">
        <v>77</v>
      </c>
      <c r="C13" s="97" t="s">
        <v>89</v>
      </c>
      <c r="D13" s="99" t="s">
        <v>171</v>
      </c>
      <c r="E13" s="98" t="s">
        <v>86</v>
      </c>
      <c r="F13" s="98" t="s">
        <v>134</v>
      </c>
      <c r="G13" s="128">
        <v>137</v>
      </c>
      <c r="H13" s="128">
        <v>137</v>
      </c>
      <c r="I13" s="128">
        <v>137</v>
      </c>
      <c r="J13" s="129"/>
      <c r="K13" s="129"/>
      <c r="L13" s="129"/>
      <c r="P13" s="29">
        <f>P15+P16+P17</f>
        <v>62</v>
      </c>
      <c r="Q13" s="17">
        <f>Q15+Q16+Q17</f>
        <v>122</v>
      </c>
      <c r="R13" s="17">
        <f t="shared" ref="R13" si="0">P13+Q13</f>
        <v>184</v>
      </c>
      <c r="S13" s="29">
        <f>S15+S16+S17</f>
        <v>62</v>
      </c>
      <c r="T13" s="17">
        <f>T15+T16+T17</f>
        <v>122</v>
      </c>
      <c r="U13" s="17">
        <f>S13+T13</f>
        <v>184</v>
      </c>
      <c r="V13" s="134"/>
      <c r="W13" s="134"/>
      <c r="X13" s="134"/>
      <c r="Y13" s="132"/>
      <c r="Z13" s="132"/>
    </row>
    <row r="14" spans="1:27" ht="15.75">
      <c r="A14" s="242" t="s">
        <v>168</v>
      </c>
      <c r="B14" s="243"/>
      <c r="C14" s="243"/>
      <c r="D14" s="243"/>
      <c r="E14" s="243"/>
      <c r="F14" s="243"/>
      <c r="G14" s="243"/>
      <c r="H14" s="243"/>
      <c r="I14" s="244"/>
      <c r="J14" s="129">
        <f>J7+J9+J12</f>
        <v>118905.59999999999</v>
      </c>
      <c r="K14" s="129">
        <f t="shared" ref="K14:L14" si="1">K7+K9+K12</f>
        <v>118905.59999999999</v>
      </c>
      <c r="L14" s="129">
        <f t="shared" si="1"/>
        <v>118905.59999999999</v>
      </c>
      <c r="P14" s="29"/>
      <c r="Q14" s="17"/>
      <c r="R14" s="17"/>
      <c r="S14" s="29"/>
      <c r="T14" s="17"/>
      <c r="U14" s="17"/>
      <c r="V14" s="134"/>
      <c r="W14" s="134"/>
      <c r="X14" s="134"/>
      <c r="Y14" s="132"/>
      <c r="Z14" s="132"/>
    </row>
    <row r="15" spans="1:27" ht="15.6" customHeight="1">
      <c r="A15" s="245" t="s">
        <v>188</v>
      </c>
      <c r="B15" s="245"/>
      <c r="C15" s="245"/>
      <c r="D15" s="245"/>
      <c r="E15" s="245"/>
      <c r="F15" s="245"/>
      <c r="G15" s="245"/>
      <c r="H15" s="245"/>
      <c r="I15" s="245"/>
      <c r="J15" s="129">
        <v>6542.98</v>
      </c>
      <c r="K15" s="129">
        <v>6443.3000000000029</v>
      </c>
      <c r="L15" s="129">
        <v>6443.3000000000029</v>
      </c>
      <c r="P15" s="108">
        <v>6</v>
      </c>
      <c r="Q15" s="17">
        <v>24</v>
      </c>
      <c r="R15" s="137">
        <f>P15+Q15</f>
        <v>30</v>
      </c>
      <c r="S15" s="108">
        <v>6</v>
      </c>
      <c r="T15" s="17">
        <v>24</v>
      </c>
      <c r="U15" s="137">
        <f>S15+T15</f>
        <v>30</v>
      </c>
      <c r="V15" s="108">
        <v>6</v>
      </c>
      <c r="W15" s="17">
        <v>24</v>
      </c>
      <c r="X15" s="137">
        <f>V15+W15</f>
        <v>30</v>
      </c>
      <c r="Y15" s="236" t="s">
        <v>206</v>
      </c>
      <c r="Z15" s="237"/>
      <c r="AA15" s="237"/>
    </row>
    <row r="16" spans="1:27" ht="15.75">
      <c r="A16" s="246" t="s">
        <v>169</v>
      </c>
      <c r="B16" s="246"/>
      <c r="C16" s="246"/>
      <c r="D16" s="246"/>
      <c r="E16" s="246"/>
      <c r="F16" s="246"/>
      <c r="G16" s="246"/>
      <c r="H16" s="246"/>
      <c r="I16" s="246"/>
      <c r="J16" s="129">
        <f>J14+J15</f>
        <v>125448.57999999999</v>
      </c>
      <c r="K16" s="129">
        <f t="shared" ref="K16:L16" si="2">K14+K15</f>
        <v>125348.9</v>
      </c>
      <c r="L16" s="129">
        <f t="shared" si="2"/>
        <v>125348.9</v>
      </c>
      <c r="P16" s="17">
        <v>20</v>
      </c>
      <c r="Q16" s="17">
        <v>32</v>
      </c>
      <c r="R16" s="17">
        <f>P16+Q16</f>
        <v>52</v>
      </c>
      <c r="S16" s="17">
        <v>20</v>
      </c>
      <c r="T16" s="17">
        <v>32</v>
      </c>
      <c r="U16" s="17">
        <f>S16+T16</f>
        <v>52</v>
      </c>
      <c r="V16" s="17">
        <v>20</v>
      </c>
      <c r="W16" s="17">
        <v>32</v>
      </c>
      <c r="X16" s="17">
        <f>V16+W16</f>
        <v>52</v>
      </c>
      <c r="Y16" s="236"/>
      <c r="Z16" s="237"/>
      <c r="AA16" s="237"/>
    </row>
    <row r="17" spans="10:27" ht="15.75">
      <c r="J17" s="138"/>
      <c r="K17" s="138"/>
      <c r="L17" s="138"/>
      <c r="P17" s="108">
        <v>36</v>
      </c>
      <c r="Q17" s="17">
        <v>66</v>
      </c>
      <c r="R17" s="137">
        <f>P17+Q17</f>
        <v>102</v>
      </c>
      <c r="S17" s="108">
        <v>36</v>
      </c>
      <c r="T17" s="17">
        <v>66</v>
      </c>
      <c r="U17" s="137">
        <f>S17+T17</f>
        <v>102</v>
      </c>
      <c r="V17" s="108">
        <v>36</v>
      </c>
      <c r="W17" s="17">
        <v>66</v>
      </c>
      <c r="X17" s="137">
        <f>V17+W17</f>
        <v>102</v>
      </c>
      <c r="Y17" s="236"/>
      <c r="Z17" s="237"/>
      <c r="AA17" s="237"/>
    </row>
    <row r="18" spans="10:27" ht="15.75">
      <c r="P18" s="139">
        <f t="shared" ref="P18:X18" si="3">P15+P16+P17</f>
        <v>62</v>
      </c>
      <c r="Q18" s="140">
        <f t="shared" si="3"/>
        <v>122</v>
      </c>
      <c r="R18" s="139">
        <f t="shared" si="3"/>
        <v>184</v>
      </c>
      <c r="S18" s="139">
        <f t="shared" si="3"/>
        <v>62</v>
      </c>
      <c r="T18" s="140">
        <f t="shared" si="3"/>
        <v>122</v>
      </c>
      <c r="U18" s="139">
        <f t="shared" si="3"/>
        <v>184</v>
      </c>
      <c r="V18" s="139">
        <f t="shared" si="3"/>
        <v>62</v>
      </c>
      <c r="W18" s="140">
        <f t="shared" si="3"/>
        <v>122</v>
      </c>
      <c r="X18" s="139">
        <f t="shared" si="3"/>
        <v>184</v>
      </c>
      <c r="Y18" s="236"/>
      <c r="Z18" s="237"/>
      <c r="AA18" s="237"/>
    </row>
    <row r="19" spans="10:27" ht="15.75">
      <c r="P19" s="17"/>
      <c r="Q19" s="17"/>
      <c r="R19" s="17"/>
      <c r="S19" s="17"/>
      <c r="T19" s="17"/>
      <c r="U19" s="17"/>
      <c r="V19" s="134"/>
      <c r="W19" s="134"/>
      <c r="X19" s="134"/>
      <c r="Y19" s="236"/>
      <c r="Z19" s="237"/>
      <c r="AA19" s="237"/>
    </row>
    <row r="20" spans="10:27" ht="51.75">
      <c r="N20" s="141" t="s">
        <v>179</v>
      </c>
      <c r="O20" s="134">
        <v>40549</v>
      </c>
      <c r="P20" s="17"/>
      <c r="Q20" s="17"/>
      <c r="R20" s="17"/>
      <c r="S20" s="17"/>
      <c r="T20" s="17"/>
      <c r="U20" s="17"/>
    </row>
    <row r="21" spans="10:27" ht="51">
      <c r="N21" s="141" t="s">
        <v>180</v>
      </c>
      <c r="O21" s="134">
        <v>17211.099999999999</v>
      </c>
    </row>
    <row r="22" spans="10:27" ht="51">
      <c r="N22" s="141" t="s">
        <v>181</v>
      </c>
      <c r="O22" s="134">
        <v>12738.2</v>
      </c>
    </row>
    <row r="23" spans="10:27" ht="63.75">
      <c r="N23" s="141" t="s">
        <v>182</v>
      </c>
      <c r="O23" s="134">
        <v>3380.8</v>
      </c>
    </row>
    <row r="24" spans="10:27" ht="25.5">
      <c r="N24" s="141" t="s">
        <v>183</v>
      </c>
      <c r="O24" s="134">
        <v>8189.2</v>
      </c>
    </row>
    <row r="25" spans="10:27">
      <c r="N25" s="141" t="s">
        <v>184</v>
      </c>
      <c r="O25" s="134">
        <v>276.60000000000002</v>
      </c>
    </row>
    <row r="26" spans="10:27">
      <c r="N26" s="141"/>
      <c r="O26" s="134">
        <v>82344.900000000009</v>
      </c>
    </row>
    <row r="27" spans="10:27">
      <c r="N27" s="142"/>
    </row>
  </sheetData>
  <mergeCells count="25">
    <mergeCell ref="H1:L1"/>
    <mergeCell ref="J4:L4"/>
    <mergeCell ref="B6:L6"/>
    <mergeCell ref="B9:B11"/>
    <mergeCell ref="A9:A11"/>
    <mergeCell ref="J9:J11"/>
    <mergeCell ref="K9:K11"/>
    <mergeCell ref="L9:L11"/>
    <mergeCell ref="D9:D11"/>
    <mergeCell ref="Y15:AA19"/>
    <mergeCell ref="P2:R3"/>
    <mergeCell ref="S2:U3"/>
    <mergeCell ref="V2:X3"/>
    <mergeCell ref="B8:L8"/>
    <mergeCell ref="A14:I14"/>
    <mergeCell ref="A15:I15"/>
    <mergeCell ref="A16:I16"/>
    <mergeCell ref="A2:L2"/>
    <mergeCell ref="A4:A5"/>
    <mergeCell ref="B4:B5"/>
    <mergeCell ref="C4:C5"/>
    <mergeCell ref="D4:D5"/>
    <mergeCell ref="E4:E5"/>
    <mergeCell ref="F4:F5"/>
    <mergeCell ref="G4:I4"/>
  </mergeCells>
  <pageMargins left="0.51181102362204722" right="0" top="0.15748031496062992" bottom="0.15748031496062992" header="0" footer="0"/>
  <pageSetup paperSize="9" scale="60" orientation="landscape" r:id="rId1"/>
</worksheet>
</file>

<file path=xl/worksheets/sheet4.xml><?xml version="1.0" encoding="utf-8"?>
<worksheet xmlns="http://schemas.openxmlformats.org/spreadsheetml/2006/main" xmlns:r="http://schemas.openxmlformats.org/officeDocument/2006/relationships">
  <dimension ref="A1:L21"/>
  <sheetViews>
    <sheetView view="pageBreakPreview" zoomScale="85" zoomScaleSheetLayoutView="85" workbookViewId="0">
      <selection activeCell="A2" sqref="A2:L2"/>
    </sheetView>
  </sheetViews>
  <sheetFormatPr defaultRowHeight="12.75"/>
  <cols>
    <col min="2" max="2" width="11.7109375" customWidth="1"/>
    <col min="3" max="3" width="12.7109375" customWidth="1"/>
    <col min="4" max="4" width="13.28515625" customWidth="1"/>
    <col min="5" max="5" width="23.7109375" customWidth="1"/>
    <col min="6" max="6" width="24.42578125" customWidth="1"/>
  </cols>
  <sheetData>
    <row r="1" spans="1:12" ht="15">
      <c r="A1" s="83"/>
      <c r="B1" s="83"/>
      <c r="C1" s="83"/>
      <c r="D1" s="83"/>
      <c r="E1" s="83"/>
      <c r="F1" s="83"/>
      <c r="G1" s="83"/>
      <c r="H1" s="83"/>
      <c r="I1" s="83"/>
      <c r="J1" s="83"/>
      <c r="K1" s="83"/>
      <c r="L1" s="83"/>
    </row>
    <row r="2" spans="1:12" ht="75.75" customHeight="1">
      <c r="A2" s="277" t="s">
        <v>172</v>
      </c>
      <c r="B2" s="278"/>
      <c r="C2" s="278"/>
      <c r="D2" s="278"/>
      <c r="E2" s="278"/>
      <c r="F2" s="278"/>
      <c r="G2" s="278"/>
      <c r="H2" s="278"/>
      <c r="I2" s="278"/>
      <c r="J2" s="278"/>
      <c r="K2" s="278"/>
      <c r="L2" s="278"/>
    </row>
    <row r="3" spans="1:12" ht="15">
      <c r="A3" s="279" t="s">
        <v>138</v>
      </c>
      <c r="B3" s="279"/>
      <c r="C3" s="83"/>
      <c r="D3" s="83"/>
      <c r="E3" s="83"/>
      <c r="F3" s="83"/>
      <c r="G3" s="83"/>
      <c r="H3" s="83"/>
      <c r="I3" s="280"/>
      <c r="J3" s="280"/>
      <c r="K3" s="280"/>
      <c r="L3" s="280"/>
    </row>
    <row r="4" spans="1:12" ht="15">
      <c r="A4" s="83"/>
      <c r="B4" s="83"/>
      <c r="C4" s="83"/>
      <c r="D4" s="83"/>
      <c r="E4" s="83"/>
      <c r="F4" s="83"/>
      <c r="G4" s="83"/>
      <c r="H4" s="83"/>
      <c r="I4" s="83"/>
      <c r="J4" s="83"/>
      <c r="K4" s="83"/>
      <c r="L4" s="83"/>
    </row>
    <row r="5" spans="1:12" ht="15">
      <c r="A5" s="281" t="s">
        <v>119</v>
      </c>
      <c r="B5" s="281" t="s">
        <v>120</v>
      </c>
      <c r="C5" s="281" t="s">
        <v>121</v>
      </c>
      <c r="D5" s="281" t="s">
        <v>122</v>
      </c>
      <c r="E5" s="281" t="s">
        <v>123</v>
      </c>
      <c r="F5" s="281" t="s">
        <v>124</v>
      </c>
      <c r="G5" s="271" t="s">
        <v>125</v>
      </c>
      <c r="H5" s="272"/>
      <c r="I5" s="273"/>
      <c r="J5" s="271" t="s">
        <v>139</v>
      </c>
      <c r="K5" s="272"/>
      <c r="L5" s="273"/>
    </row>
    <row r="6" spans="1:12" ht="74.25" customHeight="1">
      <c r="A6" s="282"/>
      <c r="B6" s="282"/>
      <c r="C6" s="282"/>
      <c r="D6" s="282"/>
      <c r="E6" s="282"/>
      <c r="F6" s="282"/>
      <c r="G6" s="84" t="s">
        <v>140</v>
      </c>
      <c r="H6" s="84" t="s">
        <v>141</v>
      </c>
      <c r="I6" s="84" t="s">
        <v>142</v>
      </c>
      <c r="J6" s="84" t="s">
        <v>140</v>
      </c>
      <c r="K6" s="84" t="s">
        <v>143</v>
      </c>
      <c r="L6" s="84" t="s">
        <v>142</v>
      </c>
    </row>
    <row r="7" spans="1:12" ht="33.75" customHeight="1">
      <c r="A7" s="84">
        <v>1</v>
      </c>
      <c r="B7" s="274" t="s">
        <v>127</v>
      </c>
      <c r="C7" s="275"/>
      <c r="D7" s="275"/>
      <c r="E7" s="275"/>
      <c r="F7" s="275"/>
      <c r="G7" s="275"/>
      <c r="H7" s="275"/>
      <c r="I7" s="275"/>
      <c r="J7" s="275"/>
      <c r="K7" s="275"/>
      <c r="L7" s="276"/>
    </row>
    <row r="8" spans="1:12" ht="15">
      <c r="A8" s="84" t="s">
        <v>128</v>
      </c>
      <c r="B8" s="87"/>
      <c r="C8" s="86"/>
      <c r="D8" s="87"/>
      <c r="E8" s="84"/>
      <c r="F8" s="87"/>
      <c r="G8" s="84"/>
      <c r="H8" s="84"/>
      <c r="I8" s="84"/>
      <c r="J8" s="85"/>
      <c r="K8" s="85"/>
      <c r="L8" s="85"/>
    </row>
    <row r="9" spans="1:12" ht="15">
      <c r="A9" s="84">
        <v>2</v>
      </c>
      <c r="B9" s="274" t="s">
        <v>129</v>
      </c>
      <c r="C9" s="275"/>
      <c r="D9" s="275"/>
      <c r="E9" s="275"/>
      <c r="F9" s="275"/>
      <c r="G9" s="275"/>
      <c r="H9" s="275"/>
      <c r="I9" s="275"/>
      <c r="J9" s="275"/>
      <c r="K9" s="275"/>
      <c r="L9" s="276"/>
    </row>
    <row r="10" spans="1:12" ht="15">
      <c r="A10" s="84" t="s">
        <v>135</v>
      </c>
      <c r="B10" s="87"/>
      <c r="C10" s="87"/>
      <c r="D10" s="88"/>
      <c r="E10" s="84"/>
      <c r="F10" s="87"/>
      <c r="G10" s="84"/>
      <c r="H10" s="84"/>
      <c r="I10" s="84"/>
      <c r="J10" s="88"/>
      <c r="K10" s="88"/>
      <c r="L10" s="88"/>
    </row>
    <row r="11" spans="1:12" ht="15">
      <c r="A11" s="84" t="s">
        <v>144</v>
      </c>
      <c r="B11" s="87"/>
      <c r="C11" s="86"/>
      <c r="D11" s="88"/>
      <c r="E11" s="84"/>
      <c r="F11" s="87"/>
      <c r="G11" s="84"/>
      <c r="H11" s="84"/>
      <c r="I11" s="84"/>
      <c r="J11" s="88"/>
      <c r="K11" s="88"/>
      <c r="L11" s="88"/>
    </row>
    <row r="12" spans="1:12" ht="15">
      <c r="A12" s="84" t="s">
        <v>144</v>
      </c>
      <c r="B12" s="89"/>
      <c r="C12" s="86"/>
      <c r="D12" s="88"/>
      <c r="E12" s="84"/>
      <c r="F12" s="87"/>
      <c r="G12" s="84"/>
      <c r="H12" s="84"/>
      <c r="I12" s="84"/>
      <c r="J12" s="88"/>
      <c r="K12" s="88"/>
      <c r="L12" s="88"/>
    </row>
    <row r="13" spans="1:12" ht="15">
      <c r="A13" s="84" t="s">
        <v>144</v>
      </c>
      <c r="B13" s="87"/>
      <c r="C13" s="87"/>
      <c r="D13" s="88"/>
      <c r="E13" s="84"/>
      <c r="F13" s="87"/>
      <c r="G13" s="84"/>
      <c r="H13" s="84"/>
      <c r="I13" s="84"/>
      <c r="J13" s="88"/>
      <c r="K13" s="88"/>
      <c r="L13" s="88"/>
    </row>
    <row r="14" spans="1:12" ht="15">
      <c r="A14" s="274" t="s">
        <v>145</v>
      </c>
      <c r="B14" s="275"/>
      <c r="C14" s="275"/>
      <c r="D14" s="275"/>
      <c r="E14" s="275"/>
      <c r="F14" s="275"/>
      <c r="G14" s="275"/>
      <c r="H14" s="275"/>
      <c r="I14" s="276"/>
      <c r="J14" s="88"/>
      <c r="K14" s="88"/>
      <c r="L14" s="88"/>
    </row>
    <row r="15" spans="1:12" ht="15">
      <c r="A15" s="274" t="s">
        <v>146</v>
      </c>
      <c r="B15" s="275"/>
      <c r="C15" s="275"/>
      <c r="D15" s="275"/>
      <c r="E15" s="275"/>
      <c r="F15" s="275"/>
      <c r="G15" s="275"/>
      <c r="H15" s="275"/>
      <c r="I15" s="276"/>
      <c r="J15" s="88"/>
      <c r="K15" s="88"/>
      <c r="L15" s="88"/>
    </row>
    <row r="16" spans="1:12" ht="15">
      <c r="A16" s="274" t="s">
        <v>147</v>
      </c>
      <c r="B16" s="275"/>
      <c r="C16" s="275"/>
      <c r="D16" s="275"/>
      <c r="E16" s="275"/>
      <c r="F16" s="275"/>
      <c r="G16" s="275"/>
      <c r="H16" s="275"/>
      <c r="I16" s="276"/>
      <c r="J16" s="88"/>
      <c r="K16" s="88"/>
      <c r="L16" s="88"/>
    </row>
    <row r="17" spans="1:12" ht="15">
      <c r="A17" s="83"/>
      <c r="B17" s="83"/>
      <c r="C17" s="83"/>
      <c r="D17" s="83"/>
      <c r="E17" s="83"/>
      <c r="F17" s="83"/>
      <c r="G17" s="83"/>
      <c r="H17" s="83"/>
      <c r="I17" s="83"/>
      <c r="J17" s="83"/>
      <c r="K17" s="83"/>
      <c r="L17" s="83"/>
    </row>
    <row r="18" spans="1:12" ht="15">
      <c r="A18" s="269" t="s">
        <v>148</v>
      </c>
      <c r="B18" s="269"/>
      <c r="C18" s="269"/>
      <c r="D18" s="269"/>
      <c r="E18" s="269"/>
      <c r="F18" s="269"/>
      <c r="G18" s="269"/>
      <c r="H18" s="269"/>
      <c r="I18" s="269"/>
      <c r="J18" s="269"/>
      <c r="K18" s="269"/>
      <c r="L18" s="269"/>
    </row>
    <row r="19" spans="1:12" ht="15">
      <c r="A19" s="269" t="s">
        <v>149</v>
      </c>
      <c r="B19" s="269"/>
      <c r="C19" s="269"/>
      <c r="D19" s="269"/>
      <c r="E19" s="269"/>
      <c r="F19" s="269"/>
      <c r="G19" s="269"/>
      <c r="H19" s="269"/>
      <c r="I19" s="269"/>
      <c r="J19" s="269"/>
      <c r="K19" s="269"/>
      <c r="L19" s="269"/>
    </row>
    <row r="20" spans="1:12" ht="15">
      <c r="A20" s="270" t="s">
        <v>150</v>
      </c>
      <c r="B20" s="270"/>
      <c r="C20" s="270"/>
      <c r="D20" s="270"/>
      <c r="E20" s="270"/>
      <c r="F20" s="270"/>
      <c r="G20" s="270"/>
      <c r="H20" s="270"/>
      <c r="I20" s="270"/>
      <c r="J20" s="270"/>
      <c r="K20" s="270"/>
      <c r="L20" s="270"/>
    </row>
    <row r="21" spans="1:12" ht="15">
      <c r="A21" s="270" t="s">
        <v>151</v>
      </c>
      <c r="B21" s="270"/>
      <c r="C21" s="270"/>
      <c r="D21" s="270"/>
      <c r="E21" s="270"/>
      <c r="F21" s="270"/>
      <c r="G21" s="270"/>
      <c r="H21" s="270"/>
      <c r="I21" s="270"/>
      <c r="J21" s="270"/>
      <c r="K21" s="270"/>
      <c r="L21" s="270"/>
    </row>
  </sheetData>
  <mergeCells count="20">
    <mergeCell ref="A2:L2"/>
    <mergeCell ref="A3:B3"/>
    <mergeCell ref="I3:L3"/>
    <mergeCell ref="A5:A6"/>
    <mergeCell ref="B5:B6"/>
    <mergeCell ref="C5:C6"/>
    <mergeCell ref="D5:D6"/>
    <mergeCell ref="E5:E6"/>
    <mergeCell ref="F5:F6"/>
    <mergeCell ref="G5:I5"/>
    <mergeCell ref="A18:L18"/>
    <mergeCell ref="A19:L19"/>
    <mergeCell ref="A20:L20"/>
    <mergeCell ref="A21:L21"/>
    <mergeCell ref="J5:L5"/>
    <mergeCell ref="B7:L7"/>
    <mergeCell ref="B9:L9"/>
    <mergeCell ref="A14:I14"/>
    <mergeCell ref="A15:I15"/>
    <mergeCell ref="A16:I16"/>
  </mergeCells>
  <pageMargins left="0.70866141732283472" right="0.70866141732283472" top="0.74803149606299213" bottom="0.74803149606299213"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ВЦП-разделы 1-4</vt:lpstr>
      <vt:lpstr>Раздел 5</vt:lpstr>
      <vt:lpstr>Приложение № 1</vt:lpstr>
      <vt:lpstr>Приложение № 2</vt:lpstr>
      <vt:lpstr>'ВЦП-разделы 1-4'!Область_печати</vt:lpstr>
      <vt:lpstr>'Приложение № 1'!Область_печати</vt:lpstr>
      <vt:lpstr>'Раздел 5'!Область_печати</vt:lpstr>
    </vt:vector>
  </TitlesOfParts>
  <Company>Департамент по Культуре ТО</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nim</dc:creator>
  <cp:lastModifiedBy>New user</cp:lastModifiedBy>
  <cp:lastPrinted>2019-03-05T02:27:04Z</cp:lastPrinted>
  <dcterms:created xsi:type="dcterms:W3CDTF">2011-12-26T09:54:40Z</dcterms:created>
  <dcterms:modified xsi:type="dcterms:W3CDTF">2019-05-30T04:40:01Z</dcterms:modified>
</cp:coreProperties>
</file>